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defaultThemeVersion="124226"/>
  <xr:revisionPtr revIDLastSave="0" documentId="13_ncr:1_{E0D924BB-B257-4298-90B1-866B95E31094}" xr6:coauthVersionLast="45" xr6:coauthVersionMax="45" xr10:uidLastSave="{00000000-0000-0000-0000-000000000000}"/>
  <bookViews>
    <workbookView xWindow="28680" yWindow="-120" windowWidth="29040" windowHeight="16440" xr2:uid="{00000000-000D-0000-FFFF-FFFF00000000}"/>
  </bookViews>
  <sheets>
    <sheet name="Arkusz1" sheetId="1" r:id="rId1"/>
    <sheet name="Arkusz3" sheetId="3" r:id="rId2"/>
    <sheet name="Arkusz2" sheetId="2" r:id="rId3"/>
  </sheets>
  <definedNames>
    <definedName name="_xlnm.Print_Area" localSheetId="0">Arkusz1!$A$1:$E$212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9" i="1" l="1"/>
  <c r="E81" i="1"/>
  <c r="E45" i="1"/>
  <c r="E158" i="1" l="1"/>
  <c r="E164" i="1"/>
  <c r="E62" i="1"/>
  <c r="E108" i="1" l="1"/>
  <c r="E209" i="1"/>
  <c r="E191" i="1"/>
  <c r="E175" i="1"/>
  <c r="E114" i="1"/>
  <c r="E104" i="1"/>
  <c r="E94" i="1"/>
  <c r="E96" i="1"/>
  <c r="E85" i="1"/>
  <c r="E77" i="1"/>
  <c r="E68" i="1"/>
  <c r="E75" i="1"/>
  <c r="E66" i="1"/>
  <c r="E60" i="1"/>
  <c r="E56" i="1"/>
  <c r="E58" i="1"/>
  <c r="E54" i="1"/>
  <c r="E110" i="1" l="1"/>
  <c r="E106" i="1"/>
  <c r="E38" i="1" l="1"/>
  <c r="E36" i="1"/>
  <c r="E34" i="1"/>
  <c r="E32" i="1"/>
  <c r="E30" i="1"/>
  <c r="E28" i="1"/>
  <c r="E48" i="1"/>
  <c r="E22" i="1" l="1"/>
  <c r="E18" i="1"/>
  <c r="E16" i="1"/>
  <c r="E92" i="1" l="1"/>
  <c r="E83" i="1"/>
  <c r="E73" i="1"/>
  <c r="E64" i="1"/>
  <c r="E200" i="1" l="1"/>
  <c r="E88" i="1"/>
  <c r="E24" i="1" l="1"/>
  <c r="E20" i="1"/>
  <c r="E11" i="1"/>
</calcChain>
</file>

<file path=xl/sharedStrings.xml><?xml version="1.0" encoding="utf-8"?>
<sst xmlns="http://schemas.openxmlformats.org/spreadsheetml/2006/main" count="573" uniqueCount="269">
  <si>
    <t>Nazwa zadania:</t>
  </si>
  <si>
    <t>A</t>
  </si>
  <si>
    <t>Lp.</t>
  </si>
  <si>
    <t>Podstawy</t>
  </si>
  <si>
    <t>Jednostka</t>
  </si>
  <si>
    <t>Nazwa</t>
  </si>
  <si>
    <t xml:space="preserve">Ilość </t>
  </si>
  <si>
    <t>D 01.00.00</t>
  </si>
  <si>
    <t>ROBOTY PRZYGOTOWAWCZE</t>
  </si>
  <si>
    <t>*</t>
  </si>
  <si>
    <t>D 01.01.01
45233000-9</t>
  </si>
  <si>
    <t>ODTWORZENIE TRASY I PUNKTÓW WYSOKOŚCIOWYCH .
CPV: Roboty w zakresie konstruowania, fundamentowania oraz wykonywania nawierzchni autostrad, dróg.</t>
  </si>
  <si>
    <t>D 01.01.01</t>
  </si>
  <si>
    <t>Plan sytuacyjny</t>
  </si>
  <si>
    <t>km</t>
  </si>
  <si>
    <t>D 01.02.04
45111000-8</t>
  </si>
  <si>
    <t>ROZBIÓRKA ELEMENTÓW DRÓG, OGRODZEŃ I PRZEPUSTÓW
CPV: Roboty w zakresie rozbiórek, przygotowania oraz oczyszczenia terenu pod budowę</t>
  </si>
  <si>
    <t>m</t>
  </si>
  <si>
    <t>D 01.02.04</t>
  </si>
  <si>
    <t>D 02.00.00</t>
  </si>
  <si>
    <t>ROBOTY ZIEMNE</t>
  </si>
  <si>
    <t>D 02.01.01
45112000-5</t>
  </si>
  <si>
    <t>D 04.01.01</t>
  </si>
  <si>
    <t>PODBUDOWY</t>
  </si>
  <si>
    <t>D 04.01.01
45233000-9</t>
  </si>
  <si>
    <t>PROFILOWANIE I  ZAGĘSZCZENIE  PODŁOŻA.
CPV: Roboty w zakresie konstruowania, fundamentowania oraz wykonywania nawierzchni autostrad, dróg.</t>
  </si>
  <si>
    <t>D 04.04.02
45233000-9</t>
  </si>
  <si>
    <t>PODBUDOWA Z KRUSZYWA ŁAMANEGO STABILIZOWANEGO MECHANICZNIE.
CPV: Roboty w zakresie konstruowania, fundamentowania oraz wykonywania nawierzchni autostrad, dróg.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</si>
  <si>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</si>
  <si>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>05.00.00</t>
  </si>
  <si>
    <t>NAWIERZCHNIE</t>
  </si>
  <si>
    <t>D 08.00.00</t>
  </si>
  <si>
    <t>ELEMENTY ULIC</t>
  </si>
  <si>
    <t>D 08.01.01
45233000-9</t>
  </si>
  <si>
    <t>KRAWĘŻNIKI BETONOWE.
CPV: Roboty w zakresie konstruowania, fundamentowania oraz wykonywania nawierzchni autostrad, dróg.</t>
  </si>
  <si>
    <t>D 08.01.01</t>
  </si>
  <si>
    <t>D 08.03.01
45233000-9</t>
  </si>
  <si>
    <t>BETONOWE OBRZEŻA CHODNIKOWE.
CPV: Roboty w zakresie konstruowania, fundamentowania oraz wykonywania nawierzchni autostrad, dróg.</t>
  </si>
  <si>
    <t>D 08.03.01</t>
  </si>
  <si>
    <t>D 08.05.01
45232000-2</t>
  </si>
  <si>
    <t>D 02.03.01
45112000-5</t>
  </si>
  <si>
    <t>WYKONANIE NASYPÓW.
CPV: Roboty ziemne i wykopaliskowe.</t>
  </si>
  <si>
    <t>ŚCIEK ULICZNY Z BETONOWEJ KOSTKI BRUKOWEJ.
CPV: Roboty pomocnicze w zakresie rurociągów i kabli.</t>
  </si>
  <si>
    <t>D 01.02.04.a
45111000-8</t>
  </si>
  <si>
    <t>CIĘCIE  NAWIERZCHNI 
CPV: Roboty w zakresie rozbiórek, przygotowania oraz oczyszczenia terenu pod budowę</t>
  </si>
  <si>
    <t>D 01.02.04.a</t>
  </si>
  <si>
    <t xml:space="preserve">Wykonanie cięcia piłą nawierzchni bitumicznych na gł. 8 cm </t>
  </si>
  <si>
    <t>Profilowanie i zagęszczanie podłoża w gruncie kat. I-IV pod warstwy konstrukcyjne nawierzchni</t>
  </si>
  <si>
    <t xml:space="preserve">    PRZEDMIAR ROBÓT</t>
  </si>
  <si>
    <t>D 04.00.00</t>
  </si>
  <si>
    <t>D 04.05.01
45233000-9</t>
  </si>
  <si>
    <t>PODBUDOWA I ULEPSZONE PODŁOŻE Z GRUNTU LUB KRUSZYWA STABILIZOWANEGO CEMENTEM
CPV: Roboty w zakresie konstruowania, fundamentowania oraz wykonywania nawierzchni autostrad, dróg.</t>
  </si>
  <si>
    <t>Wykonanie robót pomiarowych przy liniowych robotach ziemnych - trasa dróg w terenie równinnym</t>
  </si>
  <si>
    <t>D 02.01.01</t>
  </si>
  <si>
    <r>
      <t>m</t>
    </r>
    <r>
      <rPr>
        <vertAlign val="superscript"/>
        <sz val="11"/>
        <rFont val="Times New Roman"/>
        <family val="1"/>
      </rPr>
      <t>3</t>
    </r>
  </si>
  <si>
    <t>WYKONANIE  WYKOPÓW 
CPV: Roboty ziemne i wykopaliskowe.</t>
  </si>
  <si>
    <t>D.02.03.01</t>
  </si>
  <si>
    <t>Wykonywanie nasypów mechanicznie z gr. kat. I-III uzyskanego z wykopu z formowaniem  i zagęszczaniem</t>
  </si>
  <si>
    <t>Profil poprzeczny</t>
  </si>
  <si>
    <t>D 01.02.01
45112000-5</t>
  </si>
  <si>
    <t>szt.</t>
  </si>
  <si>
    <t>D 01.02.01</t>
  </si>
  <si>
    <t xml:space="preserve"> D 04.05.01</t>
  </si>
  <si>
    <t>Ustawienie obrzeży betonowych o wymiarach 8x30x100 cm na podsypce cementowo-piaskowej grubości 5 cm</t>
  </si>
  <si>
    <t>D 08.05.01</t>
  </si>
  <si>
    <t>Wykonanie robót ziemnych koparkami podsiębiernymi o poj.łyżki 0.60 m3 w gr.kat. III-IV. (z wywozem  w miejscu wskazanym przez inwestora do 5 km)</t>
  </si>
  <si>
    <t>D 03.00.00</t>
  </si>
  <si>
    <t>ODWODNIENIE KORPUSU DROGOWEGO</t>
  </si>
  <si>
    <t>D 03.02.01</t>
  </si>
  <si>
    <t>Regulacja pionowa studzienek dla zaworów wodociągowych</t>
  </si>
  <si>
    <t>Wizja</t>
  </si>
  <si>
    <t>D 03.02.01
45231000-5</t>
  </si>
  <si>
    <t>KANALIZACJA DESZCZOWA.
CPV: Roboty budowlane w zakresie budowy rurociągów, ciągów komunikacyjnych i linii energetycznych.</t>
  </si>
  <si>
    <t>23*1</t>
  </si>
  <si>
    <t>D 04.04.02</t>
  </si>
  <si>
    <t>Wykonanie ścinania drzew piłą mechaniczną śr. 16-25 cm (z wywozem do 5 km w miejscu wskazanym przez inwestora)</t>
  </si>
  <si>
    <t>1*1</t>
  </si>
  <si>
    <t>9*1</t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</si>
  <si>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</si>
  <si>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t>Wykonanie ławy betonowej z oporem z betonu C12/15 pod obrzeże betonowe</t>
  </si>
  <si>
    <t>1,5*1</t>
  </si>
  <si>
    <t>Wykonanie ścinania drzew piłą mechaniczną śr. 26-35 cm (z wywozem do 5 km w miejscu wskazanym przez inwestora)</t>
  </si>
  <si>
    <t>Wykonanie ścinania drzew piłą mechaniczną śr. 36-45 cm (z wywozem do 5 km w miejscu wskazanym przez inwestora)</t>
  </si>
  <si>
    <t>Wykonanie ścinania drzew piłą mechaniczną śr. 46-55 cm (z wywozem do 5 km w miejscu wskazanym przez inwestora)</t>
  </si>
  <si>
    <t>Wykonanie ścinania drzew piłą mechaniczną śr. 56-65 cm (z wywozem do 5 km w miejscu wskazanym przez inwestora)</t>
  </si>
  <si>
    <t>Wykonanie wykopów pod chodnik gr. 21 cm ( z wywozem do 5 km w miejscu wskazanym przez inwestora)</t>
  </si>
  <si>
    <t>Wykonanie podbudowy z kruszywa łamanego 0-31,5 mm stabilizowanego mechanicznie o grubości 10 cm (ciąg pieszo- rowerowy)</t>
  </si>
  <si>
    <t>Wykonanie podbudowy z kruszywa łamanego 0-31,5 mm stabilizowanego mechanicznie o grubości 15 cm (ciąg pieszo- rowerowy na zjazdach indywidualnych)</t>
  </si>
  <si>
    <t>Wykonanie podbudowy z kruszywa łamanego 0-31,5 mm stabilizowanego mechanicznie o grubości 10 cm (pobocze)</t>
  </si>
  <si>
    <t>D 05.03.05/b
45233000-9</t>
  </si>
  <si>
    <t>NAWIERZCHNIA Z BETONU ASFALTOWEGO - WARSTWA ŚCIERALNA.
CPV: Roboty w zakresie konstruowania, fundamentowania oraz wykonywania nawierzchni autostrad, dróg.</t>
  </si>
  <si>
    <t>D 05.03.23
45233000-9</t>
  </si>
  <si>
    <t>NAWIERZCHNIA Z KOSTKI BRUKOWEJ BETONOWEJ.
CPV: Roboty w zakresie konstruowania, fundamentowania oraz wykonywania nawierzchni autostrad, dróg.</t>
  </si>
  <si>
    <t>161*1</t>
  </si>
  <si>
    <t>Ułożenie ścieku dwurzędowego z kostki betonowej na podsypce cementowo -piaskowej grubości 5 cm i ławie betonowej z betonu C12/15</t>
  </si>
  <si>
    <t>Wykonanie stalowej bariery ochronnej typu N2 W2</t>
  </si>
  <si>
    <t>D.05.03.05b</t>
  </si>
  <si>
    <t>D 05.03.23</t>
  </si>
  <si>
    <t>Wykonanie wykopów pod zjazdy indywidualne gr. 43 cm ( z wywozem do 5 km w miejscu wskazanym przez inwestora)</t>
  </si>
  <si>
    <t>D 07.05.01
45233000-9</t>
  </si>
  <si>
    <t>BARIERY OCHRONNE STALOWE
CPV: Roboty w zakresie konstruowania, fundamentowania oraz wykonywania nawierzchni autostrad, dróg.</t>
  </si>
  <si>
    <t>D 07.06.02
45233000-9</t>
  </si>
  <si>
    <t>URZĄDZENIA ZABEZPIECZAJĄCE RUCH PIESZYCH.
CPV: Roboty w zakresie konstruowania, fundamentowania oraz wykonywania nawierzchni autostrad, dróg.</t>
  </si>
  <si>
    <t>D 07.06.02</t>
  </si>
  <si>
    <t>D 07.05.01</t>
  </si>
  <si>
    <t>USUNIĘCIE DRZEW I KRZEWÓW
CPV: Roboty ziemne i wykopaliskowe.</t>
  </si>
  <si>
    <t>Wykonanie warstwy gruntu stabilizowanego cementem Rm=2,5 Mpa o grubości 10 cm (chodnik)</t>
  </si>
  <si>
    <r>
      <t>m</t>
    </r>
    <r>
      <rPr>
        <vertAlign val="superscript"/>
        <sz val="11"/>
        <color rgb="FF000000"/>
        <rFont val="Times New Roman"/>
        <family val="1"/>
        <charset val="238"/>
      </rPr>
      <t>3</t>
    </r>
  </si>
  <si>
    <t>1*1,1*11</t>
  </si>
  <si>
    <t>Wykonanie wykopów pod przepust PEHD ϕ 600 pod koroną drogi (z wywozem do 5 km w miejscu wskazanym przez inwestora)</t>
  </si>
  <si>
    <t>10,86*1</t>
  </si>
  <si>
    <t>PRZEPUSTY POD KORONĄ DROGI
CPV: Roboty budowlane w zakresie budowy rurociągów, ciągów komunikacyjnych i linii energetycznych.</t>
  </si>
  <si>
    <t>Szczegóły konstrukcyjne</t>
  </si>
  <si>
    <t xml:space="preserve">Zasypanie przepustu PEHD ϕ 600 pod koroną drogi </t>
  </si>
  <si>
    <t xml:space="preserve">Zasypanie przepustów PEHD ϕ 400 pod zjazdami indywidualnymi </t>
  </si>
  <si>
    <t>Ułożenie przepustu z rur PEHD ϕ 600 pod koroną drogi</t>
  </si>
  <si>
    <t>11*1</t>
  </si>
  <si>
    <t>Umocnienie wlotów i wylotów przepustów kamieniami naturalnymi z spoinowaniem szczelin zaprawą cementową  na podsypce cementowo-piaskowej gr. 10 cm - przepust pod koroną drogi</t>
  </si>
  <si>
    <r>
      <t>m</t>
    </r>
    <r>
      <rPr>
        <vertAlign val="superscript"/>
        <sz val="11"/>
        <color rgb="FF000000"/>
        <rFont val="Times New Roman"/>
        <family val="1"/>
        <charset val="238"/>
      </rPr>
      <t>2</t>
    </r>
  </si>
  <si>
    <t>D 06.00.00</t>
  </si>
  <si>
    <t>ROBOTY WYKOŃCZENIOWE</t>
  </si>
  <si>
    <t>D 06.02.01
45233000-9</t>
  </si>
  <si>
    <t>PRZEPUSTY POD ZJAZDAMI -PEHD.
CPV: Roboty budowlane w zakresie budowy mostów i tuneli, szybów i kolei podziemnej</t>
  </si>
  <si>
    <t>D 06.02.01</t>
  </si>
  <si>
    <t>Wykonanie podsypki  piaskowej o gr 10 cm - ( przepusty pod zjazdami)</t>
  </si>
  <si>
    <t>Ułożenie przepustu z rur PEHD o średnicy 400 mm - ( przepusty pod zjazdami)</t>
  </si>
  <si>
    <t>Umocnienie wlotów i wylotów przepustów kamieniami naturalnymi z spoinowaniem szczelin zaprawą cementową  na podsypce cementowo-piaskowej gr. 10 cm  - ( przepusty pod zjazdami)</t>
  </si>
  <si>
    <t xml:space="preserve">Wykonanie podbudowy betonowej z betonu C16/20 pod studnie inspekcyjne i wpusty  o gr. 15 cm. </t>
  </si>
  <si>
    <t>Wykonanie wykopów pod przepusty PEHD ϕ400  pod zjazdami indywidualnymi (z wywozem do 5 km w miejscu wskazanym przez inwestora)</t>
  </si>
  <si>
    <t>4*1</t>
  </si>
  <si>
    <t>Wykonanie wpustów ulicznych o śr. 500 mm. (W1, W2, W3, W4)</t>
  </si>
  <si>
    <t>D 03.01.01</t>
  </si>
  <si>
    <t>D 03.01.01
45231000-5</t>
  </si>
  <si>
    <t>38*1</t>
  </si>
  <si>
    <t>24*1</t>
  </si>
  <si>
    <t>Plan wyrębu</t>
  </si>
  <si>
    <t>PODBUDOWA Z BETONU CEMENTOWEGO
CPV: Roboty w zakresie konstruowania, fundamentowania oraz wykonywania nawierzchni autostrad, dróg.</t>
  </si>
  <si>
    <t>D 04.06.01
45233000-9</t>
  </si>
  <si>
    <t xml:space="preserve"> D 04.06.01</t>
  </si>
  <si>
    <t>Wykonanie warstwy gruntu stabilizowanego cementem Rm=2,5 MPa o grubości 25 cm (jezdnia)</t>
  </si>
  <si>
    <t>Wykonanie warstwy gruntu stabilizowanego cementem Rm=2,5 MPa o grubości 10 cm (ciag pieszo- rowerowy)</t>
  </si>
  <si>
    <t>Wykonanie warstwy gruntu stabilizowanego cementem Rm=2,5 MPa o grubości 15 cm (ciag pieszo- rowerowy na zjazdach indywidualnych)</t>
  </si>
  <si>
    <t>Wykonanie warstwy gruntu stabilizowanego cementem Rm=2,5 Mpa o grubości 15 cm (zjazdy indywidualne)</t>
  </si>
  <si>
    <t>Wykonanie podbudowy zasadniczej z betonu cementowego C8/10 gr. 20 cm (jezdnia)</t>
  </si>
  <si>
    <t>Zasypanie wykopów pod przykanaliki, wpusty, osadniki i studnie inspekcyjne piaskiem.</t>
  </si>
  <si>
    <t>Ustawienie krawężnika betonowego o wymiarach 15x30 cm na podsypce cementowo-piaskowej  wraz z ławą betonową z oporem z betonu C12/15</t>
  </si>
  <si>
    <t>Ustawienie oporników betonowych o wymiarach 12x25cm na podsypce cementowo-piaskowej wraz z ławą betonową z oporem z betonu C12/15</t>
  </si>
  <si>
    <t>Wykonanie ścinania drzew piłą mechaniczną śr. 5-15 cm (z wywozem do 5 km w miejscu wskazanym przez inwestora)</t>
  </si>
  <si>
    <t>144*1</t>
  </si>
  <si>
    <t>Wykonanie mechanicznego karczowania  pni śr. 5-15 cm (z wywozem do 5 km w miejscu wskazanym przez inwestora)</t>
  </si>
  <si>
    <t>921/10000</t>
  </si>
  <si>
    <t xml:space="preserve">Mechaniczne karczowanie zagajników ( z wywozem do 5 km w miejscu wskazanym przez inwestora)  </t>
  </si>
  <si>
    <t>Wykonanie podbudowy z podsypki cementowo - piaskowej (1:4) o gr 10 cm - ( przepusty drogowe)</t>
  </si>
  <si>
    <t>Wykonanie podsypki  piaskowej o gr 10 cm pod wpusty, przykanaliki, osadniki i studnie inspekcyjne, kanały.</t>
  </si>
  <si>
    <t>Wykonanie murku oporowego na wlotach do osadnika  i kanału z betonu C35/45</t>
  </si>
  <si>
    <t>4*1,4*1,2*0,2</t>
  </si>
  <si>
    <t>3,6*4</t>
  </si>
  <si>
    <t>Ustawienie oporników betonowych o wymiarach 10x25 cm na podsypce cementowo-piaskowej wraz z ławą betonową z oporem C12/15</t>
  </si>
  <si>
    <t>FREZOWANIE NAWIERZCHNI ASFALTOWYCH NA ZIMNO
CPV: Roboty w zakresie konstruowania, fundamentowania oraz wykonywania nawierzchni autostrad, dróg.</t>
  </si>
  <si>
    <t>D.05.03.11</t>
  </si>
  <si>
    <t xml:space="preserve">                                            Budowa ulicy Polnej w Żołędowie</t>
  </si>
  <si>
    <t xml:space="preserve">                                               BRANŻA DROGOWA</t>
  </si>
  <si>
    <t xml:space="preserve">  Element scalony - rodzaj robót                                                                                                            Szczegółowy opis robót i obliczenie ich ilości</t>
  </si>
  <si>
    <t>D 05.03.11
45233000-9</t>
  </si>
  <si>
    <t>Wykonanie mechanicznego karczowania pni śr. 16-25 cm (z wywozem do 5 km w miejscu wskazanym przez inwestora)</t>
  </si>
  <si>
    <t>Wykonanie mechanicznego karczowania pni śr. 26-35 cm (z wywozem do 5 km w miejscu wskazanym przez inwestora)</t>
  </si>
  <si>
    <t>Wykonanie mechanicznego karczowania pni śr. 36-45 cm (z wywozem do 5 km w miejscu wskazanym przez inwestora)</t>
  </si>
  <si>
    <t>Wykonanie  mechanicznego karczowania pni śr. 46-55 cm (z wywozem do 5 km w miejscu wskazanym przez inwestora)</t>
  </si>
  <si>
    <t>Wykonanie  mechanicznego karczowania pni śr. 56-65 cm (z wywozem do 5 km w miejscu wskazanym przez inwestora)</t>
  </si>
  <si>
    <t>ha</t>
  </si>
  <si>
    <t>9922,54*1</t>
  </si>
  <si>
    <t>130,12*1</t>
  </si>
  <si>
    <t>5819*1</t>
  </si>
  <si>
    <t>954*1</t>
  </si>
  <si>
    <t>921*0,43</t>
  </si>
  <si>
    <t>84*0,21</t>
  </si>
  <si>
    <t>Wykonanie wykopów pod pobocza przy zjazdach gr. 10 cm ( z wywozem do 5 km w miejscu wskazanym przez inwestora)</t>
  </si>
  <si>
    <t>Wykonanie wykopów pod zjazdy publiczne gr. 58 cm ( z wywozem do 5 km w miejscu wskazanym przez inwestora)</t>
  </si>
  <si>
    <t>48*0,58</t>
  </si>
  <si>
    <t>207*0,1</t>
  </si>
  <si>
    <t>1*1*(9+8+8+9+9+6+8+8+22+18+6+7+9+18+8+7+8+8+8+7+8+8)</t>
  </si>
  <si>
    <t>Wykonanie wykopów pod przykanaliki, wpusty, osadniki i studnie rewizyjne(z wywozem do 5 km w miejscu wskazanym przez inwestora)</t>
  </si>
  <si>
    <t>207-(3,14*0,2^2*((9+8+8+9+9+6+8+8+22+18+6+7+9+18+8+7+8+8+8+7+8+8))</t>
  </si>
  <si>
    <t>((3,3+3,5+2,7+26,5+34,8)*1,2)+((1,3+12,3+11,5)*1))+((2,85+1,95+2+1,55+1,35+1,55+1,35+1,35+1,15)*(2*2))+((1,2+1,2+1,2+1,2)*(1,5*1,5))</t>
  </si>
  <si>
    <t>181,26-(((2,95+2,99+13,55+32,53+30,44+9,59+34,96+25+15,3+15,82+17,61)*3,14*0,2^2)+((2,21+2,23+8,3+8,49)*3,14*0,1^2)+((2,85+1,95+2+1,55+1,35+1,55+1,35+1,35+1,15)*3,14*0,55^2)+((1,2+1,2+1,2+1,2)*3,14*0,28^2))</t>
  </si>
  <si>
    <t>4,5*2</t>
  </si>
  <si>
    <t>Wykonanie studni rewizyjnych o śr. 1000 mm z włazem D400. (S2, S3, S3a S4, S5, S6, S7, S8 )</t>
  </si>
  <si>
    <t>Wykonanie osadników o śr. 1200 mm  (S1)</t>
  </si>
  <si>
    <t>8*1</t>
  </si>
  <si>
    <t>2,21+2,23+8,3+8,49</t>
  </si>
  <si>
    <t>(((2,21+2,23+8,3+8,49+2,95+2,99+13,55+32,53+30,44+9,59+34,96+25+15,3+15,82+17,61)1)+(4*9)+(4*4))*0,10</t>
  </si>
  <si>
    <t>(9*0,75^2*3,14)+(4*0,35^2*3,14)</t>
  </si>
  <si>
    <t xml:space="preserve">Regulacja pionowa studzienek teletechnicznych </t>
  </si>
  <si>
    <t>3768*1</t>
  </si>
  <si>
    <t>2488*1</t>
  </si>
  <si>
    <t>Wykonanie podbudowy z kruszywa łamanego 0-31,5 mm stabilizowanego mechanicznie o grubości 10 cm (pobocze przy zjazdach)</t>
  </si>
  <si>
    <t>207*1</t>
  </si>
  <si>
    <t>308*1</t>
  </si>
  <si>
    <t>921*1</t>
  </si>
  <si>
    <t>9095+218+3768+2488+921+48+207+84</t>
  </si>
  <si>
    <t>84*1</t>
  </si>
  <si>
    <t>9987*1</t>
  </si>
  <si>
    <t>9312*1</t>
  </si>
  <si>
    <t>Wykonanie  podbudowy zasadniczej z betonu cementowego C8/10 o grubości 10 cm (chodnik)</t>
  </si>
  <si>
    <t>Wykonanie warstwy gruntu stabilizowanego cementem Rm=2,5 MPa o grubości 25 cm (zjazdy publiczne)</t>
  </si>
  <si>
    <t>48*1</t>
  </si>
  <si>
    <t>Wykonanie podbudowy zasadniczej z betonu cementowego C8/10 gr. 20 cm (zjazdy publiczne)</t>
  </si>
  <si>
    <t>Wykonanie podbudowy zasadniczej z betonu cementowego C8/10 gr. 15 cm (zjazdy indywidualne)</t>
  </si>
  <si>
    <t xml:space="preserve">Wykonanie warstwy ścieralnej z betonu asfaltowego AC8S gr. 5 cm (ciąg pieszo- rowerowy)                                                                                            </t>
  </si>
  <si>
    <t>Wykonanie nawierzchni z kostki brukowej betonowej  gr. 8 cm koloru grafitowego na podsypce cementowo-piaskowej 1:3 gr. 5 cm (zjazdy indywidualne)</t>
  </si>
  <si>
    <t>Wykonanie nawierzchni z kostki brukowej betonowej koloru szarego  gr. 8 cm na podsypce cementowo-piaskowej 1:3 gr. 5 cm (chodnik)</t>
  </si>
  <si>
    <t>Wykonanie nawierzchni z kostki brukowej betonowej koloru szarego   gr. 8 cm na podsypce cementowo-piaskowej 1:3 gr. 5 cm (jezdnia)</t>
  </si>
  <si>
    <t>218*1</t>
  </si>
  <si>
    <t>Wykonanie nawierzchni z kostki brukowej betonowej  gr. 8 cm koloru szarego  na podsypce cementowo-piaskowej 1:3 gr. 5 cm (zjazdy publiczne)</t>
  </si>
  <si>
    <t>0,6*(9+8+8+9+9+6+8+8+22+18+6+7+9+18+8+7+8+8+8+7+8+8)*0,1</t>
  </si>
  <si>
    <t>3,2*2*22</t>
  </si>
  <si>
    <t>37+49</t>
  </si>
  <si>
    <t>792*1</t>
  </si>
  <si>
    <t>2954*1</t>
  </si>
  <si>
    <t>694*1</t>
  </si>
  <si>
    <t>2925*1</t>
  </si>
  <si>
    <t>2925*0,05</t>
  </si>
  <si>
    <t>111,5*1</t>
  </si>
  <si>
    <t>Umocnienie wlotów do osadnika i kanałów kamieniami naturalnymi na fundamencie żwirowym</t>
  </si>
  <si>
    <t>3,4*2</t>
  </si>
  <si>
    <t>Wykonanie nawierzchni z kostki brukowej betonowej koloru czerwonego gr. 8 cm na podsypce cementowo-piaskowej 1:3 gr. 5 cm (wyniesione skrzyrzowanie)</t>
  </si>
  <si>
    <t xml:space="preserve">Wykonanie frezowania nawierzchni z mieszanek mineralno-bitumicznych mechanicznie, śr. gr. w-wy 5 cm    ( z wywozem miejscu wskazanym przez inwestora do 5 km)                                                                                    </t>
  </si>
  <si>
    <t>Wykonanie stalowej poręczy zabezpieczającej ruch pieszych U-12a RAL 7016 (grafitowe)</t>
  </si>
  <si>
    <t xml:space="preserve">Wykonanie przykanalików z rur PVC-US (SN8) ϕ400 mm (lita).                                          </t>
  </si>
  <si>
    <t>(2,95+2,99+13,55+32,53+30,44+9,59+34,96+25+15,3+15,82+17,61</t>
  </si>
  <si>
    <t>D 07.01.01
45233000-9</t>
  </si>
  <si>
    <t>OZNAKOWANIE POZIOME.
CPV: Roboty w zakresie konstruowania, fundamentowania oraz wykonywania nawierzchni autostrad, dróg.</t>
  </si>
  <si>
    <t>D 07.01.01</t>
  </si>
  <si>
    <t>Oznakowanie poziome jezdni farbą chlorokałczukową</t>
  </si>
  <si>
    <t>Stała organizacja ruchu</t>
  </si>
  <si>
    <t>D 07.02.01
45233000-9</t>
  </si>
  <si>
    <t>OZNAKOWANIE PIONOWE.
CPV: Roboty w zakresie konstruowania, fundamentowania oraz wykonywania nawierzchni autostrad, dróg.</t>
  </si>
  <si>
    <t>D 07.02.01</t>
  </si>
  <si>
    <t xml:space="preserve">Ustawienie słupków z rur stalowych dla znaków drogowych  o śr. 60 mm- droga gminna                                                      </t>
  </si>
  <si>
    <t>Stała Organizacja Ruchu</t>
  </si>
  <si>
    <t xml:space="preserve">Przymocowanie tarcz znaków drogowych odblaskowych do gotowych słupków </t>
  </si>
  <si>
    <t>D.06.01.01
45231000-2</t>
  </si>
  <si>
    <t>UMOCNIENIE  SKARP, ROWÓW  I  ŚCIEKÓW 
CPV: Roboty ziemne i wykopaliskowe.</t>
  </si>
  <si>
    <t>D.06.01.01.</t>
  </si>
  <si>
    <t>Humusowanie z obsianiem skarp i dna rowu o grubości 10 cm humus</t>
  </si>
  <si>
    <t>D 07.00.00</t>
  </si>
  <si>
    <t>OZNAKOWANIE DRÓG I URZĄDZENIA BEZPIECZEŃSTWA RUCHU</t>
  </si>
  <si>
    <t>Umocnienie wylotu przykanalika kamieniami naturalnymi na fundamencie żwirowym</t>
  </si>
  <si>
    <t>Rozbiórka istniejącej podbudowy z kruszywa gr.15 ( z wywozem miejscu wskazanym przez inwestora do 5 km)</t>
  </si>
  <si>
    <t>Rozbiórka istniejącej nawierzchni z gruntów piaszczystych z dodatkiem kamieni łamach, gruzu ceglanego i szlaki ( z wywozem miejscu wskazanym przez inwestora do 5 km)</t>
  </si>
  <si>
    <t xml:space="preserve">Wykonanie przykanalików z rur PVC-US (SN8) ϕ200 mm (lita, wydłużony kołnierz).                                          </t>
  </si>
  <si>
    <t>4149*1</t>
  </si>
  <si>
    <t>Wykonanie wykopów pod humusowanie projektowanych skarp i dna rowu  gr. 10 cm ( z wywozem do 5 km w miejscu wskazanym przez inwestora)</t>
  </si>
  <si>
    <t>4149*0,1</t>
  </si>
  <si>
    <t>3*6*3</t>
  </si>
  <si>
    <t>9095-54</t>
  </si>
  <si>
    <t>Wykonanie nawierzchni z kostki brukowej betonowej  gr. 8 cm koloru czerwonego  na podsypce cementowo-piaskowej 1:3 gr. 5 cm (progi zwalniajęce)</t>
  </si>
  <si>
    <t>D 04.03.01
45233000-9</t>
  </si>
  <si>
    <t>OCZYSZCZENIE I SKROPIENIE WARSTW KONSTRUKCYJNYCH.
CPV: Roboty w zakresie konstruowania, fundamentowania oraz wykonywania nawierzchni autostrad, dróg.</t>
  </si>
  <si>
    <t>D 04.03.01</t>
  </si>
  <si>
    <r>
      <t>Skropienie warstw konstrukcyjnych emulsją asfaltową</t>
    </r>
    <r>
      <rPr>
        <vertAlign val="superscript"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(ciąg pieszo- rowerowy)</t>
    </r>
  </si>
  <si>
    <t>Wywiezienie gruzu z terenu rozbiórki przy mechanicznym załadowaniu i wyładowaniu samochodem samowyładowczymz wywozem w miejscu wskazanym przez inwestora do 5 km</t>
  </si>
  <si>
    <t>(954*0,15)+(5819*0,1)</t>
  </si>
  <si>
    <t>0,6*11</t>
  </si>
  <si>
    <t>165*1</t>
  </si>
  <si>
    <t>40*1</t>
  </si>
  <si>
    <t>69*1</t>
  </si>
  <si>
    <t>6*1</t>
  </si>
  <si>
    <t>Ustawnie słupków blokujacych U12C fi121 mm antracyt z ozdobnym białym paskiem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</si>
</sst>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z_ł_-;\-* #,##0.00\ _z_ł_-;_-* &quot;-&quot;??\ _z_ł_-;_-@_-"/>
    <numFmt numFmtId="165" formatCode="[$-415]General"/>
    <numFmt numFmtId="166" formatCode="[$-415]0.00"/>
    <numFmt numFmtId="167" formatCode="&quot; &quot;#,##0.00&quot;      &quot;;&quot;-&quot;#,##0.00&quot;      &quot;;&quot; -&quot;#&quot;      &quot;;@&quot; &quot;"/>
    <numFmt numFmtId="168" formatCode="&quot; &quot;#,##0.00&quot;    &quot;;&quot;-&quot;#,##0.00&quot;    &quot;;&quot; -&quot;00&quot;    &quot;;&quot; &quot;@&quot; &quot;"/>
    <numFmt numFmtId="169" formatCode="#,##0.00&quot; &quot;[$zł-415];[Red]&quot;-&quot;#,##0.00&quot; &quot;[$zł-415]"/>
    <numFmt numFmtId="170" formatCode="[$-415]#,##0"/>
    <numFmt numFmtId="171" formatCode="[$-415]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21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  <charset val="238"/>
    </font>
    <font>
      <b/>
      <sz val="13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vertAlign val="superscript"/>
      <sz val="11"/>
      <name val="Times New Roman"/>
      <family val="1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u/>
      <sz val="11"/>
      <name val="Times New Roman CE"/>
      <charset val="238"/>
    </font>
    <font>
      <sz val="9"/>
      <name val="Times New Roman CE"/>
      <family val="1"/>
      <charset val="238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000000"/>
      <name val="Times New Roman CE1"/>
      <charset val="238"/>
    </font>
    <font>
      <b/>
      <sz val="11"/>
      <color rgb="FF000000"/>
      <name val="Times New Roman"/>
      <family val="1"/>
      <charset val="238"/>
    </font>
    <font>
      <b/>
      <u/>
      <sz val="11"/>
      <color rgb="FF000000"/>
      <name val="Times New Roman CE1"/>
      <charset val="238"/>
    </font>
    <font>
      <vertAlign val="superscript"/>
      <sz val="11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2424">
    <xf numFmtId="0" fontId="0" fillId="0" borderId="0"/>
    <xf numFmtId="164" fontId="26" fillId="0" borderId="0" applyFont="0" applyFill="0" applyBorder="0" applyAlignment="0" applyProtection="0"/>
    <xf numFmtId="0" fontId="24" fillId="0" borderId="0"/>
    <xf numFmtId="0" fontId="27" fillId="0" borderId="0" applyNumberFormat="0" applyFont="0" applyBorder="0" applyProtection="0"/>
    <xf numFmtId="0" fontId="10" fillId="0" borderId="0"/>
    <xf numFmtId="0" fontId="31" fillId="0" borderId="0"/>
    <xf numFmtId="167" fontId="31" fillId="0" borderId="0" applyFont="0" applyBorder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31" fillId="0" borderId="0" applyFont="0" applyBorder="0" applyProtection="0"/>
    <xf numFmtId="167" fontId="31" fillId="0" borderId="0" applyFont="0" applyBorder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31" fillId="0" borderId="0" applyFont="0" applyBorder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31" fillId="0" borderId="0" applyFont="0" applyBorder="0" applyProtection="0"/>
    <xf numFmtId="168" fontId="31" fillId="0" borderId="0" applyFont="0" applyFill="0" applyBorder="0" applyAlignment="0" applyProtection="0"/>
    <xf numFmtId="167" fontId="31" fillId="0" borderId="0" applyFont="0" applyBorder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2" fillId="0" borderId="0" applyNumberFormat="0" applyBorder="0" applyProtection="0">
      <alignment horizontal="center"/>
    </xf>
    <xf numFmtId="0" fontId="32" fillId="0" borderId="0" applyNumberFormat="0" applyBorder="0" applyProtection="0">
      <alignment horizontal="center" textRotation="90"/>
    </xf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3" fillId="0" borderId="0" applyNumberFormat="0" applyBorder="0" applyProtection="0"/>
    <xf numFmtId="0" fontId="33" fillId="0" borderId="0" applyNumberFormat="0" applyBorder="0" applyProtection="0"/>
    <xf numFmtId="0" fontId="33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165" fontId="34" fillId="0" borderId="0" applyBorder="0" applyProtection="0"/>
    <xf numFmtId="165" fontId="34" fillId="0" borderId="0" applyBorder="0" applyProtection="0"/>
    <xf numFmtId="166" fontId="34" fillId="0" borderId="0" applyBorder="0" applyProtection="0"/>
    <xf numFmtId="0" fontId="34" fillId="0" borderId="0" applyNumberFormat="0" applyBorder="0" applyProtection="0"/>
    <xf numFmtId="0" fontId="34" fillId="0" borderId="0" applyNumberFormat="0" applyBorder="0" applyProtection="0"/>
    <xf numFmtId="0" fontId="34" fillId="0" borderId="0" applyNumberFormat="0" applyBorder="0" applyProtection="0"/>
    <xf numFmtId="0" fontId="34" fillId="0" borderId="0" applyNumberFormat="0" applyBorder="0" applyProtection="0"/>
    <xf numFmtId="0" fontId="34" fillId="0" borderId="0" applyNumberFormat="0" applyBorder="0" applyProtection="0"/>
    <xf numFmtId="0" fontId="33" fillId="0" borderId="0" applyNumberFormat="0" applyBorder="0" applyProtection="0"/>
    <xf numFmtId="166" fontId="31" fillId="0" borderId="0" applyFont="0" applyBorder="0" applyProtection="0"/>
    <xf numFmtId="166" fontId="31" fillId="0" borderId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3" fillId="0" borderId="0" applyNumberFormat="0" applyBorder="0" applyProtection="0"/>
    <xf numFmtId="0" fontId="33" fillId="0" borderId="0" applyNumberForma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166" fontId="31" fillId="0" borderId="0" applyFont="0" applyBorder="0" applyProtection="0"/>
    <xf numFmtId="166" fontId="31" fillId="0" borderId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166" fontId="31" fillId="0" borderId="0" applyFont="0" applyBorder="0" applyProtection="0"/>
    <xf numFmtId="166" fontId="31" fillId="0" borderId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35" fillId="0" borderId="0" applyNumberFormat="0" applyBorder="0" applyProtection="0"/>
    <xf numFmtId="169" fontId="35" fillId="0" borderId="0" applyBorder="0" applyProtection="0"/>
    <xf numFmtId="0" fontId="30" fillId="0" borderId="0"/>
    <xf numFmtId="164" fontId="26" fillId="0" borderId="0" applyFont="0" applyFill="0" applyBorder="0" applyAlignment="0" applyProtection="0"/>
    <xf numFmtId="0" fontId="11" fillId="0" borderId="0" applyNumberFormat="0" applyFont="0" applyBorder="0" applyProtection="0"/>
    <xf numFmtId="0" fontId="33" fillId="0" borderId="0"/>
    <xf numFmtId="167" fontId="31" fillId="0" borderId="0" applyBorder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31" fillId="0" borderId="0" applyBorder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1" fillId="0" borderId="0" applyNumberFormat="0" applyBorder="0" applyProtection="0"/>
    <xf numFmtId="166" fontId="31" fillId="0" borderId="0" applyBorder="0" applyProtection="0"/>
    <xf numFmtId="0" fontId="33" fillId="0" borderId="0" applyNumberFormat="0" applyFont="0" applyBorder="0" applyProtection="0"/>
    <xf numFmtId="166" fontId="33" fillId="0" borderId="0" applyFont="0" applyBorder="0" applyProtection="0"/>
    <xf numFmtId="166" fontId="33" fillId="0" borderId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9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9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9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0" fillId="0" borderId="0"/>
    <xf numFmtId="164" fontId="26" fillId="0" borderId="0" applyFont="0" applyFill="0" applyBorder="0" applyAlignment="0" applyProtection="0"/>
    <xf numFmtId="167" fontId="31" fillId="0" borderId="0" applyBorder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8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8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8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8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7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7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7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6" fillId="0" borderId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5" fillId="0" borderId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4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4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0" fontId="2" fillId="0" borderId="0"/>
    <xf numFmtId="165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1" fillId="0" borderId="0" applyFont="0" applyBorder="0" applyProtection="0"/>
    <xf numFmtId="0" fontId="2" fillId="0" borderId="0"/>
    <xf numFmtId="164" fontId="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31" fillId="0" borderId="0" applyFont="0" applyBorder="0" applyProtection="0"/>
    <xf numFmtId="168" fontId="31" fillId="0" borderId="0" applyFont="0" applyFill="0" applyBorder="0" applyAlignment="0" applyProtection="0"/>
    <xf numFmtId="167" fontId="31" fillId="0" borderId="0" applyFont="0" applyBorder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3" fillId="0" borderId="0" applyNumberFormat="0" applyBorder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 applyNumberFormat="0" applyFont="0" applyBorder="0" applyProtection="0"/>
    <xf numFmtId="168" fontId="31" fillId="0" borderId="0" applyFont="0" applyFill="0" applyBorder="0" applyAlignment="0" applyProtection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166" fontId="31" fillId="0" borderId="0" applyFont="0" applyBorder="0" applyProtection="0"/>
    <xf numFmtId="0" fontId="31" fillId="0" borderId="0" applyNumberFormat="0" applyFont="0" applyBorder="0" applyProtection="0"/>
    <xf numFmtId="166" fontId="31" fillId="0" borderId="0" applyFont="0" applyBorder="0" applyProtection="0"/>
    <xf numFmtId="168" fontId="31" fillId="0" borderId="0" applyFont="0" applyFill="0" applyBorder="0" applyAlignment="0" applyProtection="0"/>
    <xf numFmtId="0" fontId="31" fillId="0" borderId="0" applyNumberFormat="0" applyFont="0" applyBorder="0" applyProtection="0"/>
    <xf numFmtId="168" fontId="31" fillId="0" borderId="0" applyFont="0" applyFill="0" applyBorder="0" applyAlignment="0" applyProtection="0"/>
    <xf numFmtId="0" fontId="31" fillId="0" borderId="0" applyNumberFormat="0" applyFont="0" applyBorder="0" applyProtection="0"/>
    <xf numFmtId="166" fontId="31" fillId="0" borderId="0" applyFont="0" applyBorder="0" applyProtection="0"/>
    <xf numFmtId="167" fontId="31" fillId="0" borderId="0" applyFont="0" applyBorder="0" applyProtection="0"/>
    <xf numFmtId="0" fontId="33" fillId="0" borderId="0" applyNumberFormat="0" applyBorder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0" fontId="2" fillId="0" borderId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0" fontId="2" fillId="0" borderId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30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33" fillId="0" borderId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2">
    <xf numFmtId="0" fontId="0" fillId="0" borderId="0" xfId="0"/>
    <xf numFmtId="0" fontId="0" fillId="0" borderId="0" xfId="0" applyBorder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1" fontId="16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17" fillId="0" borderId="1" xfId="0" applyFont="1" applyFill="1" applyBorder="1" applyAlignment="1">
      <alignment horizontal="center" vertical="center"/>
    </xf>
    <xf numFmtId="0" fontId="0" fillId="0" borderId="0" xfId="0"/>
    <xf numFmtId="0" fontId="17" fillId="3" borderId="1" xfId="0" applyFont="1" applyFill="1" applyBorder="1" applyAlignment="1">
      <alignment horizontal="center" vertical="center"/>
    </xf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1" fontId="22" fillId="0" borderId="1" xfId="2" applyNumberFormat="1" applyFont="1" applyFill="1" applyBorder="1" applyAlignment="1">
      <alignment vertical="center" wrapText="1"/>
    </xf>
    <xf numFmtId="0" fontId="0" fillId="0" borderId="0" xfId="0"/>
    <xf numFmtId="0" fontId="39" fillId="0" borderId="1" xfId="0" applyFont="1" applyBorder="1"/>
    <xf numFmtId="0" fontId="20" fillId="3" borderId="1" xfId="2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" fontId="25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37" fillId="0" borderId="1" xfId="2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1" fontId="21" fillId="0" borderId="1" xfId="2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171" fontId="43" fillId="0" borderId="1" xfId="5" applyNumberFormat="1" applyFont="1" applyFill="1" applyBorder="1" applyAlignment="1">
      <alignment vertical="center" wrapText="1"/>
    </xf>
    <xf numFmtId="0" fontId="36" fillId="0" borderId="1" xfId="5" applyFont="1" applyFill="1" applyBorder="1" applyAlignment="1">
      <alignment horizontal="center" wrapText="1"/>
    </xf>
    <xf numFmtId="171" fontId="41" fillId="0" borderId="1" xfId="45" applyNumberFormat="1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2" fontId="16" fillId="0" borderId="6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2" fontId="20" fillId="0" borderId="6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/>
    </xf>
    <xf numFmtId="0" fontId="20" fillId="0" borderId="5" xfId="0" applyNumberFormat="1" applyFont="1" applyFill="1" applyBorder="1" applyAlignment="1">
      <alignment horizontal="center" vertical="center" wrapText="1"/>
    </xf>
    <xf numFmtId="0" fontId="39" fillId="0" borderId="5" xfId="0" applyFont="1" applyBorder="1"/>
    <xf numFmtId="0" fontId="20" fillId="0" borderId="5" xfId="0" applyFont="1" applyFill="1" applyBorder="1" applyAlignment="1">
      <alignment vertical="center"/>
    </xf>
    <xf numFmtId="165" fontId="42" fillId="0" borderId="5" xfId="5" applyNumberFormat="1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/>
    </xf>
    <xf numFmtId="165" fontId="36" fillId="0" borderId="5" xfId="5" applyNumberFormat="1" applyFont="1" applyFill="1" applyBorder="1" applyAlignment="1">
      <alignment horizontal="center" vertical="center" wrapText="1"/>
    </xf>
    <xf numFmtId="0" fontId="20" fillId="3" borderId="5" xfId="0" applyFont="1" applyFill="1" applyBorder="1" applyAlignment="1" applyProtection="1">
      <alignment vertical="center" wrapText="1"/>
      <protection locked="0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vertical="center"/>
    </xf>
    <xf numFmtId="0" fontId="36" fillId="3" borderId="1" xfId="5" applyFont="1" applyFill="1" applyBorder="1" applyAlignment="1">
      <alignment horizontal="center" vertical="center" wrapText="1"/>
    </xf>
    <xf numFmtId="0" fontId="36" fillId="3" borderId="1" xfId="5" applyFont="1" applyFill="1" applyBorder="1" applyAlignment="1">
      <alignment horizontal="center" wrapText="1"/>
    </xf>
    <xf numFmtId="1" fontId="21" fillId="3" borderId="1" xfId="0" applyNumberFormat="1" applyFont="1" applyFill="1" applyBorder="1" applyAlignment="1">
      <alignment horizontal="center" vertical="center" wrapText="1"/>
    </xf>
    <xf numFmtId="2" fontId="20" fillId="0" borderId="6" xfId="0" applyNumberFormat="1" applyFont="1" applyFill="1" applyBorder="1" applyAlignment="1">
      <alignment horizontal="center" vertical="center" wrapText="1"/>
    </xf>
    <xf numFmtId="4" fontId="20" fillId="0" borderId="6" xfId="0" applyNumberFormat="1" applyFont="1" applyFill="1" applyBorder="1" applyAlignment="1">
      <alignment horizontal="center" vertical="center" wrapText="1"/>
    </xf>
    <xf numFmtId="2" fontId="42" fillId="0" borderId="6" xfId="5" applyNumberFormat="1" applyFont="1" applyFill="1" applyBorder="1" applyAlignment="1">
      <alignment horizontal="center" vertical="center"/>
    </xf>
    <xf numFmtId="0" fontId="36" fillId="0" borderId="1" xfId="5" applyFont="1" applyFill="1" applyBorder="1" applyAlignment="1">
      <alignment horizontal="left"/>
    </xf>
    <xf numFmtId="0" fontId="36" fillId="0" borderId="1" xfId="5" applyFont="1" applyFill="1" applyBorder="1" applyAlignment="1">
      <alignment horizontal="center"/>
    </xf>
    <xf numFmtId="166" fontId="42" fillId="0" borderId="6" xfId="5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3" fontId="37" fillId="0" borderId="6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20" fillId="0" borderId="1" xfId="5" applyFont="1" applyFill="1" applyBorder="1" applyAlignment="1">
      <alignment horizontal="left" vertical="center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20" fillId="0" borderId="6" xfId="0" applyFont="1" applyFill="1" applyBorder="1" applyAlignment="1" applyProtection="1">
      <alignment horizontal="center" vertical="center" wrapText="1"/>
      <protection locked="0"/>
    </xf>
    <xf numFmtId="0" fontId="20" fillId="0" borderId="13" xfId="0" applyFont="1" applyBorder="1" applyAlignment="1">
      <alignment vertical="center"/>
    </xf>
    <xf numFmtId="1" fontId="25" fillId="3" borderId="1" xfId="0" applyNumberFormat="1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0" xfId="0"/>
    <xf numFmtId="0" fontId="39" fillId="0" borderId="5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/>
    <xf numFmtId="0" fontId="39" fillId="0" borderId="5" xfId="0" applyFont="1" applyBorder="1" applyAlignment="1">
      <alignment horizontal="center"/>
    </xf>
    <xf numFmtId="0" fontId="20" fillId="0" borderId="5" xfId="0" applyFont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 wrapText="1"/>
    </xf>
    <xf numFmtId="1" fontId="21" fillId="3" borderId="20" xfId="0" applyNumberFormat="1" applyFont="1" applyFill="1" applyBorder="1" applyAlignment="1">
      <alignment horizontal="center" vertical="center" wrapText="1"/>
    </xf>
    <xf numFmtId="1" fontId="22" fillId="3" borderId="14" xfId="0" applyNumberFormat="1" applyFont="1" applyFill="1" applyBorder="1" applyAlignment="1">
      <alignment vertical="center" wrapText="1"/>
    </xf>
    <xf numFmtId="4" fontId="20" fillId="3" borderId="17" xfId="0" applyNumberFormat="1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left" vertical="center"/>
    </xf>
    <xf numFmtId="2" fontId="40" fillId="0" borderId="19" xfId="0" applyNumberFormat="1" applyFont="1" applyFill="1" applyBorder="1" applyAlignment="1">
      <alignment horizontal="center"/>
    </xf>
    <xf numFmtId="0" fontId="16" fillId="0" borderId="24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3" fillId="0" borderId="25" xfId="0" applyNumberFormat="1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6" xfId="0" applyNumberFormat="1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/>
    </xf>
    <xf numFmtId="1" fontId="16" fillId="0" borderId="22" xfId="0" applyNumberFormat="1" applyFont="1" applyFill="1" applyBorder="1" applyAlignment="1">
      <alignment horizontal="center" vertical="center" wrapText="1"/>
    </xf>
    <xf numFmtId="1" fontId="19" fillId="0" borderId="22" xfId="0" applyNumberFormat="1" applyFont="1" applyFill="1" applyBorder="1" applyAlignment="1">
      <alignment vertical="center" wrapText="1"/>
    </xf>
    <xf numFmtId="0" fontId="17" fillId="0" borderId="22" xfId="0" applyFont="1" applyFill="1" applyBorder="1" applyAlignment="1">
      <alignment horizontal="center" vertical="center"/>
    </xf>
    <xf numFmtId="2" fontId="17" fillId="0" borderId="23" xfId="0" applyNumberFormat="1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vertical="center"/>
    </xf>
    <xf numFmtId="0" fontId="18" fillId="2" borderId="28" xfId="0" applyFont="1" applyFill="1" applyBorder="1" applyAlignment="1">
      <alignment horizontal="center" vertical="center"/>
    </xf>
    <xf numFmtId="0" fontId="18" fillId="2" borderId="28" xfId="0" applyFont="1" applyFill="1" applyBorder="1" applyAlignment="1">
      <alignment vertical="center"/>
    </xf>
    <xf numFmtId="0" fontId="17" fillId="2" borderId="28" xfId="0" applyFont="1" applyFill="1" applyBorder="1" applyAlignment="1">
      <alignment horizontal="center" vertical="center"/>
    </xf>
    <xf numFmtId="2" fontId="17" fillId="2" borderId="29" xfId="0" applyNumberFormat="1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/>
    </xf>
    <xf numFmtId="0" fontId="20" fillId="0" borderId="18" xfId="0" applyFont="1" applyFill="1" applyBorder="1" applyAlignment="1">
      <alignment vertical="center"/>
    </xf>
    <xf numFmtId="0" fontId="20" fillId="0" borderId="22" xfId="0" applyFont="1" applyFill="1" applyBorder="1" applyAlignment="1">
      <alignment horizontal="center" vertical="center"/>
    </xf>
    <xf numFmtId="2" fontId="20" fillId="0" borderId="23" xfId="0" applyNumberFormat="1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1" fontId="20" fillId="0" borderId="18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171" fontId="41" fillId="0" borderId="22" xfId="5" applyNumberFormat="1" applyFont="1" applyFill="1" applyBorder="1" applyAlignment="1">
      <alignment horizontal="center" vertical="center" wrapText="1"/>
    </xf>
    <xf numFmtId="171" fontId="43" fillId="0" borderId="22" xfId="5" applyNumberFormat="1" applyFont="1" applyFill="1" applyBorder="1" applyAlignment="1">
      <alignment vertical="center" wrapText="1"/>
    </xf>
    <xf numFmtId="0" fontId="36" fillId="0" borderId="22" xfId="5" applyFont="1" applyFill="1" applyBorder="1" applyAlignment="1">
      <alignment horizontal="center" vertical="center" wrapText="1"/>
    </xf>
    <xf numFmtId="170" fontId="36" fillId="0" borderId="23" xfId="5" applyNumberFormat="1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 wrapText="1"/>
    </xf>
    <xf numFmtId="49" fontId="16" fillId="2" borderId="28" xfId="0" applyNumberFormat="1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center" vertical="center" wrapText="1"/>
    </xf>
    <xf numFmtId="1" fontId="21" fillId="0" borderId="22" xfId="0" applyNumberFormat="1" applyFont="1" applyFill="1" applyBorder="1" applyAlignment="1">
      <alignment horizontal="center" vertical="center" wrapText="1"/>
    </xf>
    <xf numFmtId="1" fontId="22" fillId="0" borderId="22" xfId="0" applyNumberFormat="1" applyFont="1" applyFill="1" applyBorder="1" applyAlignment="1">
      <alignment vertical="center" wrapText="1"/>
    </xf>
    <xf numFmtId="0" fontId="16" fillId="2" borderId="28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vertical="center"/>
    </xf>
    <xf numFmtId="0" fontId="20" fillId="2" borderId="28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vertical="center"/>
    </xf>
    <xf numFmtId="1" fontId="21" fillId="0" borderId="22" xfId="2" applyNumberFormat="1" applyFont="1" applyFill="1" applyBorder="1" applyAlignment="1">
      <alignment horizontal="center" vertical="center" wrapText="1"/>
    </xf>
    <xf numFmtId="1" fontId="22" fillId="0" borderId="22" xfId="2" applyNumberFormat="1" applyFont="1" applyFill="1" applyBorder="1" applyAlignment="1">
      <alignment vertical="center" wrapText="1"/>
    </xf>
    <xf numFmtId="0" fontId="39" fillId="0" borderId="22" xfId="0" applyFont="1" applyBorder="1" applyAlignment="1">
      <alignment horizontal="center" vertical="center"/>
    </xf>
    <xf numFmtId="0" fontId="39" fillId="0" borderId="23" xfId="0" applyFont="1" applyBorder="1" applyAlignment="1">
      <alignment horizontal="center" vertical="center"/>
    </xf>
    <xf numFmtId="0" fontId="20" fillId="0" borderId="13" xfId="0" applyFont="1" applyFill="1" applyBorder="1" applyAlignment="1">
      <alignment vertical="center"/>
    </xf>
    <xf numFmtId="0" fontId="39" fillId="0" borderId="18" xfId="0" applyFont="1" applyBorder="1"/>
    <xf numFmtId="0" fontId="20" fillId="0" borderId="21" xfId="0" applyFont="1" applyBorder="1" applyAlignment="1">
      <alignment horizontal="center" vertical="center"/>
    </xf>
    <xf numFmtId="1" fontId="21" fillId="0" borderId="22" xfId="0" applyNumberFormat="1" applyFont="1" applyBorder="1" applyAlignment="1">
      <alignment horizontal="center" vertical="center" wrapText="1"/>
    </xf>
    <xf numFmtId="1" fontId="22" fillId="5" borderId="22" xfId="0" applyNumberFormat="1" applyFont="1" applyFill="1" applyBorder="1" applyAlignment="1">
      <alignment vertical="center" wrapText="1"/>
    </xf>
    <xf numFmtId="0" fontId="37" fillId="5" borderId="22" xfId="0" applyFont="1" applyFill="1" applyBorder="1" applyAlignment="1">
      <alignment horizontal="center" vertical="center" wrapText="1"/>
    </xf>
    <xf numFmtId="3" fontId="16" fillId="5" borderId="23" xfId="0" applyNumberFormat="1" applyFont="1" applyFill="1" applyBorder="1" applyAlignment="1">
      <alignment horizontal="center" vertical="center" wrapText="1"/>
    </xf>
    <xf numFmtId="0" fontId="42" fillId="2" borderId="28" xfId="5" applyFont="1" applyFill="1" applyBorder="1" applyAlignment="1">
      <alignment horizontal="center" vertical="center" wrapText="1"/>
    </xf>
    <xf numFmtId="49" fontId="42" fillId="2" borderId="28" xfId="5" applyNumberFormat="1" applyFont="1" applyFill="1" applyBorder="1" applyAlignment="1">
      <alignment horizontal="left" vertical="center" wrapText="1"/>
    </xf>
    <xf numFmtId="0" fontId="36" fillId="2" borderId="28" xfId="5" applyFont="1" applyFill="1" applyBorder="1" applyAlignment="1">
      <alignment horizontal="center" vertical="center" wrapText="1"/>
    </xf>
    <xf numFmtId="165" fontId="42" fillId="0" borderId="13" xfId="5" applyNumberFormat="1" applyFont="1" applyFill="1" applyBorder="1" applyAlignment="1">
      <alignment horizontal="center" vertical="center" wrapText="1"/>
    </xf>
    <xf numFmtId="0" fontId="36" fillId="0" borderId="18" xfId="5" applyFont="1" applyFill="1" applyBorder="1" applyAlignment="1">
      <alignment horizontal="center" wrapText="1"/>
    </xf>
    <xf numFmtId="0" fontId="36" fillId="0" borderId="18" xfId="5" applyFont="1" applyFill="1" applyBorder="1" applyAlignment="1">
      <alignment horizontal="left" vertical="center"/>
    </xf>
    <xf numFmtId="0" fontId="36" fillId="0" borderId="18" xfId="5" applyFont="1" applyFill="1" applyBorder="1" applyAlignment="1">
      <alignment horizontal="center" vertical="center"/>
    </xf>
    <xf numFmtId="2" fontId="42" fillId="0" borderId="19" xfId="5" applyNumberFormat="1" applyFont="1" applyFill="1" applyBorder="1" applyAlignment="1">
      <alignment horizontal="center" vertical="center"/>
    </xf>
    <xf numFmtId="0" fontId="16" fillId="4" borderId="28" xfId="0" applyFont="1" applyFill="1" applyBorder="1" applyAlignment="1">
      <alignment horizontal="center" vertical="center" wrapText="1"/>
    </xf>
    <xf numFmtId="49" fontId="16" fillId="4" borderId="28" xfId="0" applyNumberFormat="1" applyFont="1" applyFill="1" applyBorder="1" applyAlignment="1">
      <alignment horizontal="left" vertical="center" wrapText="1"/>
    </xf>
    <xf numFmtId="0" fontId="20" fillId="4" borderId="28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vertical="center"/>
    </xf>
    <xf numFmtId="0" fontId="20" fillId="2" borderId="27" xfId="0" applyNumberFormat="1" applyFont="1" applyFill="1" applyBorder="1" applyAlignment="1">
      <alignment horizontal="center" vertical="center" wrapText="1"/>
    </xf>
    <xf numFmtId="4" fontId="20" fillId="2" borderId="29" xfId="0" applyNumberFormat="1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vertical="center"/>
    </xf>
    <xf numFmtId="2" fontId="20" fillId="2" borderId="29" xfId="0" applyNumberFormat="1" applyFont="1" applyFill="1" applyBorder="1" applyAlignment="1">
      <alignment horizontal="center" vertical="center"/>
    </xf>
    <xf numFmtId="165" fontId="42" fillId="2" borderId="27" xfId="5" applyNumberFormat="1" applyFont="1" applyFill="1" applyBorder="1" applyAlignment="1">
      <alignment horizontal="center" vertical="center" wrapText="1"/>
    </xf>
    <xf numFmtId="0" fontId="36" fillId="2" borderId="29" xfId="5" applyFont="1" applyFill="1" applyBorder="1" applyAlignment="1">
      <alignment horizontal="center" vertical="center" wrapText="1"/>
    </xf>
    <xf numFmtId="0" fontId="20" fillId="4" borderId="27" xfId="0" applyFont="1" applyFill="1" applyBorder="1" applyAlignment="1">
      <alignment horizontal="center" vertical="center" wrapText="1"/>
    </xf>
    <xf numFmtId="3" fontId="20" fillId="4" borderId="29" xfId="0" applyNumberFormat="1" applyFont="1" applyFill="1" applyBorder="1" applyAlignment="1">
      <alignment horizontal="center" vertical="center" wrapText="1"/>
    </xf>
    <xf numFmtId="1" fontId="21" fillId="0" borderId="1" xfId="185" applyNumberFormat="1" applyFont="1" applyBorder="1" applyAlignment="1">
      <alignment horizontal="center" vertical="center" wrapText="1"/>
    </xf>
    <xf numFmtId="0" fontId="20" fillId="0" borderId="1" xfId="185" applyFont="1" applyBorder="1" applyAlignment="1">
      <alignment horizontal="center" vertical="center" wrapText="1"/>
    </xf>
    <xf numFmtId="0" fontId="20" fillId="0" borderId="1" xfId="2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0" fontId="0" fillId="0" borderId="0" xfId="0"/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/>
    </xf>
    <xf numFmtId="2" fontId="40" fillId="0" borderId="6" xfId="0" applyNumberFormat="1" applyFont="1" applyFill="1" applyBorder="1" applyAlignment="1">
      <alignment horizontal="center"/>
    </xf>
    <xf numFmtId="0" fontId="39" fillId="0" borderId="1" xfId="0" applyFont="1" applyFill="1" applyBorder="1" applyAlignment="1">
      <alignment horizontal="left"/>
    </xf>
    <xf numFmtId="0" fontId="39" fillId="0" borderId="1" xfId="0" applyFont="1" applyFill="1" applyBorder="1" applyAlignment="1">
      <alignment horizontal="center"/>
    </xf>
    <xf numFmtId="0" fontId="39" fillId="0" borderId="18" xfId="0" applyFont="1" applyFill="1" applyBorder="1" applyAlignment="1">
      <alignment horizontal="center" vertical="center" wrapText="1"/>
    </xf>
    <xf numFmtId="0" fontId="39" fillId="0" borderId="18" xfId="0" applyFont="1" applyFill="1" applyBorder="1"/>
    <xf numFmtId="0" fontId="39" fillId="0" borderId="18" xfId="0" applyFont="1" applyFill="1" applyBorder="1" applyAlignment="1">
      <alignment horizontal="center"/>
    </xf>
    <xf numFmtId="0" fontId="17" fillId="0" borderId="1" xfId="0" applyFont="1" applyFill="1" applyBorder="1" applyAlignment="1">
      <alignment vertical="center"/>
    </xf>
    <xf numFmtId="2" fontId="18" fillId="0" borderId="6" xfId="0" applyNumberFormat="1" applyFont="1" applyFill="1" applyBorder="1" applyAlignment="1">
      <alignment horizontal="center" vertical="center"/>
    </xf>
    <xf numFmtId="0" fontId="39" fillId="0" borderId="25" xfId="0" applyFont="1" applyFill="1" applyBorder="1" applyAlignment="1">
      <alignment vertical="center"/>
    </xf>
    <xf numFmtId="2" fontId="18" fillId="0" borderId="26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2" fontId="16" fillId="0" borderId="6" xfId="0" applyNumberFormat="1" applyFont="1" applyFill="1" applyBorder="1" applyAlignment="1">
      <alignment horizontal="center" vertical="center"/>
    </xf>
    <xf numFmtId="1" fontId="28" fillId="0" borderId="1" xfId="0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/>
    </xf>
    <xf numFmtId="2" fontId="29" fillId="0" borderId="6" xfId="0" applyNumberFormat="1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/>
    </xf>
    <xf numFmtId="2" fontId="16" fillId="0" borderId="9" xfId="0" applyNumberFormat="1" applyFont="1" applyFill="1" applyBorder="1" applyAlignment="1">
      <alignment horizontal="center" vertical="center"/>
    </xf>
    <xf numFmtId="0" fontId="20" fillId="0" borderId="1" xfId="80" applyFont="1" applyFill="1" applyBorder="1" applyAlignment="1">
      <alignment horizontal="left" vertical="center"/>
    </xf>
    <xf numFmtId="0" fontId="20" fillId="0" borderId="1" xfId="80" applyFont="1" applyFill="1" applyBorder="1" applyAlignment="1">
      <alignment horizontal="center" vertical="center" wrapText="1"/>
    </xf>
    <xf numFmtId="2" fontId="16" fillId="0" borderId="6" xfId="80" applyNumberFormat="1" applyFont="1" applyFill="1" applyBorder="1" applyAlignment="1">
      <alignment horizontal="center" vertical="center"/>
    </xf>
    <xf numFmtId="0" fontId="39" fillId="0" borderId="1" xfId="0" applyFont="1" applyFill="1" applyBorder="1"/>
    <xf numFmtId="0" fontId="20" fillId="0" borderId="1" xfId="0" applyFont="1" applyFill="1" applyBorder="1" applyAlignment="1">
      <alignment horizontal="center" wrapText="1"/>
    </xf>
    <xf numFmtId="2" fontId="40" fillId="0" borderId="6" xfId="0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 wrapText="1"/>
    </xf>
    <xf numFmtId="2" fontId="16" fillId="0" borderId="19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1" fontId="22" fillId="0" borderId="1" xfId="185" applyNumberFormat="1" applyFont="1" applyFill="1" applyBorder="1" applyAlignment="1">
      <alignment vertical="center" wrapText="1"/>
    </xf>
    <xf numFmtId="0" fontId="20" fillId="0" borderId="1" xfId="185" applyFont="1" applyFill="1" applyBorder="1" applyAlignment="1">
      <alignment horizontal="center" vertical="center" wrapText="1"/>
    </xf>
    <xf numFmtId="3" fontId="20" fillId="0" borderId="6" xfId="185" applyNumberFormat="1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vertical="center"/>
    </xf>
    <xf numFmtId="0" fontId="17" fillId="0" borderId="1" xfId="0" applyFont="1" applyFill="1" applyBorder="1" applyAlignment="1">
      <alignment horizontal="left"/>
    </xf>
    <xf numFmtId="4" fontId="16" fillId="0" borderId="6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" fontId="16" fillId="0" borderId="6" xfId="0" applyNumberFormat="1" applyFont="1" applyFill="1" applyBorder="1" applyAlignment="1">
      <alignment horizontal="center"/>
    </xf>
    <xf numFmtId="49" fontId="20" fillId="0" borderId="18" xfId="0" applyNumberFormat="1" applyFont="1" applyFill="1" applyBorder="1" applyAlignment="1">
      <alignment horizontal="left" vertical="center" wrapText="1"/>
    </xf>
    <xf numFmtId="0" fontId="20" fillId="0" borderId="18" xfId="0" applyFont="1" applyFill="1" applyBorder="1" applyAlignment="1">
      <alignment horizontal="center" wrapText="1"/>
    </xf>
    <xf numFmtId="4" fontId="16" fillId="0" borderId="19" xfId="0" applyNumberFormat="1" applyFont="1" applyFill="1" applyBorder="1" applyAlignment="1">
      <alignment horizontal="center"/>
    </xf>
    <xf numFmtId="1" fontId="20" fillId="0" borderId="1" xfId="0" applyNumberFormat="1" applyFont="1" applyFill="1" applyBorder="1" applyAlignment="1">
      <alignment vertical="center" wrapText="1"/>
    </xf>
    <xf numFmtId="2" fontId="17" fillId="0" borderId="1" xfId="0" applyNumberFormat="1" applyFont="1" applyFill="1" applyBorder="1" applyAlignment="1">
      <alignment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49" fontId="36" fillId="0" borderId="1" xfId="5" applyNumberFormat="1" applyFont="1" applyFill="1" applyBorder="1" applyAlignment="1">
      <alignment horizontal="left" vertical="center" wrapText="1"/>
    </xf>
    <xf numFmtId="2" fontId="42" fillId="0" borderId="6" xfId="5" applyNumberFormat="1" applyFont="1" applyFill="1" applyBorder="1" applyAlignment="1">
      <alignment horizontal="center" vertical="center" wrapText="1"/>
    </xf>
    <xf numFmtId="49" fontId="20" fillId="0" borderId="1" xfId="5" applyNumberFormat="1" applyFont="1" applyFill="1" applyBorder="1" applyAlignment="1">
      <alignment horizontal="left" vertical="center" wrapText="1"/>
    </xf>
    <xf numFmtId="1" fontId="25" fillId="0" borderId="1" xfId="0" applyNumberFormat="1" applyFont="1" applyFill="1" applyBorder="1" applyAlignment="1">
      <alignment vertical="center" wrapText="1"/>
    </xf>
    <xf numFmtId="1" fontId="25" fillId="0" borderId="18" xfId="0" applyNumberFormat="1" applyFont="1" applyFill="1" applyBorder="1" applyAlignment="1">
      <alignment vertical="center" wrapText="1"/>
    </xf>
    <xf numFmtId="0" fontId="37" fillId="0" borderId="18" xfId="2" applyFont="1" applyFill="1" applyBorder="1" applyAlignment="1">
      <alignment horizontal="center" vertical="center" wrapText="1"/>
    </xf>
    <xf numFmtId="4" fontId="16" fillId="0" borderId="19" xfId="0" applyNumberFormat="1" applyFont="1" applyFill="1" applyBorder="1" applyAlignment="1">
      <alignment horizontal="center" vertical="center" wrapText="1"/>
    </xf>
    <xf numFmtId="49" fontId="20" fillId="0" borderId="1" xfId="2" applyNumberFormat="1" applyFont="1" applyFill="1" applyBorder="1" applyAlignment="1">
      <alignment horizontal="left" vertical="center" wrapText="1"/>
    </xf>
    <xf numFmtId="4" fontId="16" fillId="0" borderId="6" xfId="2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left"/>
    </xf>
    <xf numFmtId="0" fontId="20" fillId="0" borderId="18" xfId="0" applyFont="1" applyFill="1" applyBorder="1" applyAlignment="1">
      <alignment horizontal="center" vertical="center"/>
    </xf>
    <xf numFmtId="2" fontId="16" fillId="0" borderId="19" xfId="1" applyNumberFormat="1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left" vertical="center" wrapText="1"/>
    </xf>
    <xf numFmtId="1" fontId="20" fillId="0" borderId="6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left" vertical="center" wrapText="1" shrinkToFit="1"/>
    </xf>
    <xf numFmtId="49" fontId="20" fillId="0" borderId="6" xfId="0" applyNumberFormat="1" applyFont="1" applyFill="1" applyBorder="1" applyAlignment="1">
      <alignment horizontal="left" vertical="center" wrapText="1" shrinkToFit="1"/>
    </xf>
    <xf numFmtId="49" fontId="20" fillId="0" borderId="10" xfId="0" applyNumberFormat="1" applyFont="1" applyFill="1" applyBorder="1" applyAlignment="1">
      <alignment horizontal="left" vertical="center" wrapText="1" shrinkToFit="1"/>
    </xf>
    <xf numFmtId="49" fontId="20" fillId="0" borderId="11" xfId="0" applyNumberFormat="1" applyFont="1" applyFill="1" applyBorder="1" applyAlignment="1">
      <alignment horizontal="left" vertical="center" wrapText="1" shrinkToFit="1"/>
    </xf>
    <xf numFmtId="49" fontId="20" fillId="0" borderId="12" xfId="0" applyNumberFormat="1" applyFont="1" applyFill="1" applyBorder="1" applyAlignment="1">
      <alignment horizontal="left" vertical="center" wrapText="1" shrinkToFit="1"/>
    </xf>
    <xf numFmtId="49" fontId="20" fillId="0" borderId="10" xfId="2" applyNumberFormat="1" applyFont="1" applyFill="1" applyBorder="1" applyAlignment="1">
      <alignment vertical="center" wrapText="1"/>
    </xf>
    <xf numFmtId="49" fontId="20" fillId="0" borderId="11" xfId="2" applyNumberFormat="1" applyFont="1" applyFill="1" applyBorder="1" applyAlignment="1">
      <alignment vertical="center" wrapText="1"/>
    </xf>
    <xf numFmtId="49" fontId="20" fillId="0" borderId="12" xfId="2" applyNumberFormat="1" applyFont="1" applyFill="1" applyBorder="1" applyAlignment="1">
      <alignment vertical="center" wrapText="1"/>
    </xf>
    <xf numFmtId="49" fontId="20" fillId="0" borderId="10" xfId="80" applyNumberFormat="1" applyFont="1" applyFill="1" applyBorder="1" applyAlignment="1">
      <alignment horizontal="left" vertical="center" wrapText="1"/>
    </xf>
    <xf numFmtId="49" fontId="20" fillId="0" borderId="11" xfId="80" applyNumberFormat="1" applyFont="1" applyFill="1" applyBorder="1" applyAlignment="1">
      <alignment horizontal="left" vertical="center" wrapText="1"/>
    </xf>
    <xf numFmtId="49" fontId="20" fillId="0" borderId="12" xfId="8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6" xfId="0" applyNumberFormat="1" applyFont="1" applyFill="1" applyBorder="1" applyAlignment="1">
      <alignment horizontal="left" vertical="center" wrapText="1"/>
    </xf>
    <xf numFmtId="49" fontId="20" fillId="0" borderId="1" xfId="2" applyNumberFormat="1" applyFont="1" applyFill="1" applyBorder="1" applyAlignment="1">
      <alignment horizontal="left" vertical="center" wrapText="1"/>
    </xf>
    <xf numFmtId="49" fontId="20" fillId="0" borderId="6" xfId="2" applyNumberFormat="1" applyFont="1" applyFill="1" applyBorder="1" applyAlignment="1">
      <alignment horizontal="left" vertical="center" wrapText="1"/>
    </xf>
    <xf numFmtId="49" fontId="36" fillId="0" borderId="1" xfId="5" applyNumberFormat="1" applyFont="1" applyFill="1" applyBorder="1" applyAlignment="1">
      <alignment horizontal="left" vertical="center" wrapText="1"/>
    </xf>
    <xf numFmtId="49" fontId="36" fillId="0" borderId="6" xfId="5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/>
    </xf>
    <xf numFmtId="0" fontId="17" fillId="0" borderId="6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2" fontId="39" fillId="0" borderId="10" xfId="0" applyNumberFormat="1" applyFont="1" applyFill="1" applyBorder="1" applyAlignment="1">
      <alignment horizontal="left" vertical="center" wrapText="1"/>
    </xf>
    <xf numFmtId="2" fontId="39" fillId="0" borderId="11" xfId="0" applyNumberFormat="1" applyFont="1" applyFill="1" applyBorder="1" applyAlignment="1">
      <alignment horizontal="left" vertical="center" wrapText="1"/>
    </xf>
    <xf numFmtId="2" fontId="39" fillId="0" borderId="12" xfId="0" applyNumberFormat="1" applyFont="1" applyFill="1" applyBorder="1" applyAlignment="1">
      <alignment horizontal="left" vertical="center" wrapText="1"/>
    </xf>
    <xf numFmtId="2" fontId="39" fillId="0" borderId="1" xfId="0" applyNumberFormat="1" applyFont="1" applyFill="1" applyBorder="1" applyAlignment="1">
      <alignment horizontal="left" vertical="center" wrapText="1"/>
    </xf>
    <xf numFmtId="2" fontId="39" fillId="0" borderId="6" xfId="0" applyNumberFormat="1" applyFont="1" applyFill="1" applyBorder="1" applyAlignment="1">
      <alignment horizontal="left" vertical="center" wrapText="1"/>
    </xf>
    <xf numFmtId="0" fontId="36" fillId="0" borderId="1" xfId="5" applyFont="1" applyFill="1" applyBorder="1" applyAlignment="1">
      <alignment horizontal="left" vertical="center"/>
    </xf>
    <xf numFmtId="0" fontId="36" fillId="0" borderId="6" xfId="5" applyFont="1" applyFill="1" applyBorder="1" applyAlignment="1">
      <alignment horizontal="left" vertical="center"/>
    </xf>
    <xf numFmtId="0" fontId="36" fillId="0" borderId="10" xfId="5" applyFont="1" applyFill="1" applyBorder="1" applyAlignment="1">
      <alignment horizontal="left" vertical="center" wrapText="1"/>
    </xf>
    <xf numFmtId="0" fontId="36" fillId="0" borderId="11" xfId="5" applyFont="1" applyFill="1" applyBorder="1" applyAlignment="1">
      <alignment horizontal="left" vertical="center" wrapText="1"/>
    </xf>
    <xf numFmtId="0" fontId="36" fillId="0" borderId="12" xfId="5" applyFont="1" applyFill="1" applyBorder="1" applyAlignment="1">
      <alignment horizontal="left" vertical="center" wrapText="1"/>
    </xf>
    <xf numFmtId="0" fontId="36" fillId="0" borderId="1" xfId="5" applyFont="1" applyFill="1" applyBorder="1" applyAlignment="1">
      <alignment horizontal="left" wrapText="1"/>
    </xf>
    <xf numFmtId="0" fontId="36" fillId="0" borderId="6" xfId="5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39" fillId="0" borderId="6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left" wrapText="1"/>
    </xf>
    <xf numFmtId="0" fontId="39" fillId="0" borderId="6" xfId="0" applyFont="1" applyFill="1" applyBorder="1" applyAlignment="1">
      <alignment horizontal="left" wrapText="1"/>
    </xf>
    <xf numFmtId="49" fontId="20" fillId="0" borderId="10" xfId="0" applyNumberFormat="1" applyFont="1" applyFill="1" applyBorder="1" applyAlignment="1">
      <alignment horizontal="left" vertical="center" wrapText="1"/>
    </xf>
    <xf numFmtId="49" fontId="20" fillId="0" borderId="11" xfId="0" applyNumberFormat="1" applyFont="1" applyFill="1" applyBorder="1" applyAlignment="1">
      <alignment horizontal="left" vertical="center" wrapText="1"/>
    </xf>
    <xf numFmtId="49" fontId="20" fillId="0" borderId="12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vertical="center" wrapText="1"/>
    </xf>
    <xf numFmtId="49" fontId="20" fillId="0" borderId="6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left" vertical="center" wrapText="1"/>
    </xf>
    <xf numFmtId="0" fontId="15" fillId="0" borderId="6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36" fillId="0" borderId="10" xfId="5" applyFont="1" applyFill="1" applyBorder="1" applyAlignment="1">
      <alignment horizontal="left" vertical="center"/>
    </xf>
    <xf numFmtId="0" fontId="36" fillId="0" borderId="11" xfId="5" applyFont="1" applyFill="1" applyBorder="1" applyAlignment="1">
      <alignment horizontal="left" vertical="center"/>
    </xf>
    <xf numFmtId="0" fontId="36" fillId="0" borderId="12" xfId="5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6" xfId="0" applyFont="1" applyFill="1" applyBorder="1" applyAlignment="1">
      <alignment horizontal="left" vertical="center"/>
    </xf>
  </cellXfs>
  <cellStyles count="2424">
    <cellStyle name="Dziesiętny" xfId="1" builtinId="3"/>
    <cellStyle name="Dziesiętny 10" xfId="128" xr:uid="{00000000-0005-0000-0000-000001000000}"/>
    <cellStyle name="Dziesiętny 10 2" xfId="242" xr:uid="{00000000-0005-0000-0000-000002000000}"/>
    <cellStyle name="Dziesiętny 10 2 2" xfId="521" xr:uid="{76F895FF-2309-4AB0-9DCE-A1F96F5D0917}"/>
    <cellStyle name="Dziesiętny 10 2 3" xfId="720" xr:uid="{17795286-FF68-40B3-BDB3-CF25244BE09C}"/>
    <cellStyle name="Dziesiętny 10 2 4" xfId="937" xr:uid="{5C1A499D-AF10-4035-93D7-DAA1B7DDC608}"/>
    <cellStyle name="Dziesiętny 10 2 5" xfId="1155" xr:uid="{DF8A4DBC-0210-4D40-9A93-71492F8C4C1C}"/>
    <cellStyle name="Dziesiętny 10 3" xfId="328" xr:uid="{756AD919-B1A6-422E-A203-004C7FB38F27}"/>
    <cellStyle name="Dziesiętny 10 3 2" xfId="913" xr:uid="{3E1E07F2-E0C6-4353-BE26-C82F8B458774}"/>
    <cellStyle name="Dziesiętny 10 3 3" xfId="1131" xr:uid="{FE9BBCFE-2DDE-41EC-A8E2-BCA6C28282AA}"/>
    <cellStyle name="Dziesiętny 10 4" xfId="412" xr:uid="{A1ED3A51-44AE-4A65-8EDD-02EF5B640602}"/>
    <cellStyle name="Dziesiętny 10 5" xfId="606" xr:uid="{4201DC0B-48B1-43C8-980D-8E16E142871E}"/>
    <cellStyle name="Dziesiętny 10 6" xfId="802" xr:uid="{3E19FAF2-F44E-447B-B5F1-532801D4F6B1}"/>
    <cellStyle name="Dziesiętny 10 7" xfId="1020" xr:uid="{DC8689A2-07AB-412C-90B6-D6C2830B628E}"/>
    <cellStyle name="Dziesiętny 11" xfId="129" xr:uid="{00000000-0005-0000-0000-000003000000}"/>
    <cellStyle name="Dziesiętny 11 2" xfId="243" xr:uid="{00000000-0005-0000-0000-000004000000}"/>
    <cellStyle name="Dziesiętny 11 2 2" xfId="522" xr:uid="{F1371FE4-3FD5-40BF-A917-FA99E15FE2F4}"/>
    <cellStyle name="Dziesiętny 11 2 3" xfId="721" xr:uid="{783511A0-C1E1-468A-AEFB-B666786769DB}"/>
    <cellStyle name="Dziesiętny 11 2 4" xfId="938" xr:uid="{9998E4D0-1257-4C03-90DB-D637C64F5BC5}"/>
    <cellStyle name="Dziesiętny 11 2 5" xfId="1156" xr:uid="{8F2AB16B-FABB-4FFF-8177-6DC9DD8AAEFD}"/>
    <cellStyle name="Dziesiętny 11 3" xfId="413" xr:uid="{ED312BBD-5378-4DE8-BC53-52BCD98F5E10}"/>
    <cellStyle name="Dziesiętny 11 4" xfId="607" xr:uid="{09AC414E-38AE-456C-B52E-32B6CE43041B}"/>
    <cellStyle name="Dziesiętny 11 5" xfId="803" xr:uid="{7F726B8C-A443-417D-8AC3-6FE7C9C0B1B6}"/>
    <cellStyle name="Dziesiętny 11 6" xfId="1021" xr:uid="{132E8D09-B995-4EBB-9AB8-5C8681784665}"/>
    <cellStyle name="Dziesiętny 12" xfId="154" xr:uid="{00000000-0005-0000-0000-000005000000}"/>
    <cellStyle name="Dziesiętny 12 2" xfId="268" xr:uid="{00000000-0005-0000-0000-000006000000}"/>
    <cellStyle name="Dziesiętny 12 2 2" xfId="547" xr:uid="{1F2F7FE0-7AED-4788-96F7-E507C8FFC423}"/>
    <cellStyle name="Dziesiętny 12 2 3" xfId="746" xr:uid="{C1D00B6B-D366-4025-8577-4D9558D99A12}"/>
    <cellStyle name="Dziesiętny 12 2 4" xfId="963" xr:uid="{40EE3D5E-BAA3-486A-897E-97DEACAD4FE5}"/>
    <cellStyle name="Dziesiętny 12 2 5" xfId="1181" xr:uid="{E9D156B3-6504-4219-9A19-1A1A05E93978}"/>
    <cellStyle name="Dziesiętny 12 3" xfId="438" xr:uid="{32C44A10-8DBE-492D-92C5-F34B7307E141}"/>
    <cellStyle name="Dziesiętny 12 4" xfId="632" xr:uid="{ED6494B6-9320-4386-AA7B-0CEDED37D43F}"/>
    <cellStyle name="Dziesiętny 12 5" xfId="828" xr:uid="{5E0EFEC3-5B4C-4787-84F1-7E9F5DB3C517}"/>
    <cellStyle name="Dziesiętny 12 6" xfId="1046" xr:uid="{0EB01E10-84AE-4516-9215-26AD68A345E1}"/>
    <cellStyle name="Dziesiętny 13" xfId="191" xr:uid="{00000000-0005-0000-0000-000007000000}"/>
    <cellStyle name="Dziesiętny 13 2" xfId="470" xr:uid="{A917687B-6F2C-4182-BD29-55BEB68CBEEC}"/>
    <cellStyle name="Dziesiętny 13 3" xfId="669" xr:uid="{3ECBAAF7-4EF4-45A6-9482-53A666507BFE}"/>
    <cellStyle name="Dziesiętny 13 4" xfId="861" xr:uid="{A8273CF5-2BC0-4DF4-9154-CE85E17AE36C}"/>
    <cellStyle name="Dziesiętny 13 5" xfId="1079" xr:uid="{38E7C6BC-7922-448F-B06A-8982EA659E1F}"/>
    <cellStyle name="Dziesiętny 13 6" xfId="317" xr:uid="{5125C2F6-6E36-4811-B9CF-AD712F7954D4}"/>
    <cellStyle name="Dziesiętny 14" xfId="193" xr:uid="{00000000-0005-0000-0000-000008000000}"/>
    <cellStyle name="Dziesiętny 14 2" xfId="472" xr:uid="{8516D3A1-C67B-43C6-820C-A6E04F513F69}"/>
    <cellStyle name="Dziesiętny 14 3" xfId="671" xr:uid="{01CA0983-05AC-4641-A5C0-82482C772D66}"/>
    <cellStyle name="Dziesiętny 14 4" xfId="886" xr:uid="{0CC426B2-906B-4AEE-AFDF-0BA9980A02CD}"/>
    <cellStyle name="Dziesiętny 14 5" xfId="1104" xr:uid="{A918EE6F-4F70-440F-A39F-7BDAAA64372A}"/>
    <cellStyle name="Dziesiętny 15" xfId="217" xr:uid="{00000000-0005-0000-0000-000009000000}"/>
    <cellStyle name="Dziesiętny 15 2" xfId="496" xr:uid="{152150F8-A98C-4275-B87A-FA68CD5E888C}"/>
    <cellStyle name="Dziesiętny 15 3" xfId="695" xr:uid="{52973042-3321-48E6-A3FC-C7E6AAD69363}"/>
    <cellStyle name="Dziesiętny 15 4" xfId="911" xr:uid="{01F5E629-454C-48B5-A801-A23DCF37CD14}"/>
    <cellStyle name="Dziesiętny 15 5" xfId="1129" xr:uid="{057F20BA-FB70-4E4F-A53F-76451735A0A0}"/>
    <cellStyle name="Dziesiętny 16" xfId="386" xr:uid="{9CA435A6-A4C6-494F-96CE-A21959A90F80}"/>
    <cellStyle name="Dziesiętny 16 2" xfId="994" xr:uid="{44B691D4-6E19-4F5F-BDBE-B81F25D43836}"/>
    <cellStyle name="Dziesiętny 16 3" xfId="1212" xr:uid="{667849EB-D3B4-4BAC-93DA-989F34C1A228}"/>
    <cellStyle name="Dziesiętny 17" xfId="387" xr:uid="{70DDE7AB-CDEE-444D-A8DC-CFC3F261D57F}"/>
    <cellStyle name="Dziesiętny 18" xfId="777" xr:uid="{218E0518-C940-4100-AD7B-749D561AD4BF}"/>
    <cellStyle name="Dziesiętny 19" xfId="995" xr:uid="{393B6C6C-A41F-4BA7-9226-2C4F13B88EE0}"/>
    <cellStyle name="Dziesiętny 2" xfId="6" xr:uid="{00000000-0005-0000-0000-00000A000000}"/>
    <cellStyle name="Dziesiętny 2 10" xfId="105" xr:uid="{00000000-0005-0000-0000-00000B000000}"/>
    <cellStyle name="Dziesiętny 2 10 10" xfId="585" xr:uid="{659D6516-2C65-4FAC-8F26-460294DA14B7}"/>
    <cellStyle name="Dziesiętny 2 10 11" xfId="781" xr:uid="{4CDB6F6F-45EA-48A9-8E3A-4E64DA3A4BFD}"/>
    <cellStyle name="Dziesiętny 2 10 12" xfId="999" xr:uid="{BC2A7D53-B8D6-4C7A-9B6D-76D52465CEB0}"/>
    <cellStyle name="Dziesiętny 2 10 2" xfId="118" xr:uid="{00000000-0005-0000-0000-00000C000000}"/>
    <cellStyle name="Dziesiętny 2 10 2 10" xfId="1012" xr:uid="{2040E9FF-F128-4DA3-8E84-92243AF2CFEF}"/>
    <cellStyle name="Dziesiętny 2 10 2 2" xfId="146" xr:uid="{00000000-0005-0000-0000-00000D000000}"/>
    <cellStyle name="Dziesiętny 2 10 2 2 2" xfId="260" xr:uid="{00000000-0005-0000-0000-00000E000000}"/>
    <cellStyle name="Dziesiętny 2 10 2 2 2 2" xfId="539" xr:uid="{28F81DA4-FEF4-416A-AEE8-647430992C8C}"/>
    <cellStyle name="Dziesiętny 2 10 2 2 2 3" xfId="738" xr:uid="{003E60C7-49C1-4004-813D-DE008C4206F1}"/>
    <cellStyle name="Dziesiętny 2 10 2 2 2 4" xfId="955" xr:uid="{FBD3AE2E-1747-4BFA-A552-E11741E6506E}"/>
    <cellStyle name="Dziesiętny 2 10 2 2 2 5" xfId="1173" xr:uid="{F1D20D05-93CB-49A5-9C69-6BC461890CAC}"/>
    <cellStyle name="Dziesiętny 2 10 2 2 3" xfId="430" xr:uid="{1FA530B3-57AD-42C1-ACBB-B19987B076B8}"/>
    <cellStyle name="Dziesiętny 2 10 2 2 4" xfId="624" xr:uid="{79E5E4E1-2B46-4FA0-8244-F57FD856F4E8}"/>
    <cellStyle name="Dziesiętny 2 10 2 2 5" xfId="820" xr:uid="{3C2A3526-096C-484E-AC02-7F7A564D4DF1}"/>
    <cellStyle name="Dziesiętny 2 10 2 2 6" xfId="1038" xr:uid="{A611D9F5-CDAF-4AC3-AAF4-E0DD9B7B78EF}"/>
    <cellStyle name="Dziesiętny 2 10 2 3" xfId="171" xr:uid="{00000000-0005-0000-0000-00000F000000}"/>
    <cellStyle name="Dziesiętny 2 10 2 3 2" xfId="285" xr:uid="{00000000-0005-0000-0000-000010000000}"/>
    <cellStyle name="Dziesiętny 2 10 2 3 2 2" xfId="564" xr:uid="{C0DDB951-0C82-44E7-A761-FC97AA417F85}"/>
    <cellStyle name="Dziesiętny 2 10 2 3 2 3" xfId="763" xr:uid="{E8728C22-CA0C-4128-B716-C536FECEA020}"/>
    <cellStyle name="Dziesiętny 2 10 2 3 2 4" xfId="980" xr:uid="{2FD15D4A-ECB6-4438-B668-5AD4E01C92C6}"/>
    <cellStyle name="Dziesiętny 2 10 2 3 2 5" xfId="1198" xr:uid="{928C0279-7399-4D82-9BF4-41693524D6D2}"/>
    <cellStyle name="Dziesiętny 2 10 2 3 3" xfId="455" xr:uid="{A5E7149D-0D89-4496-B2D8-31DAD5A09C84}"/>
    <cellStyle name="Dziesiętny 2 10 2 3 4" xfId="649" xr:uid="{F6305376-302B-4D21-9927-25A09B250B09}"/>
    <cellStyle name="Dziesiętny 2 10 2 3 5" xfId="845" xr:uid="{AF28273C-941E-425F-8E06-169C76B63DFB}"/>
    <cellStyle name="Dziesiętny 2 10 2 3 6" xfId="1063" xr:uid="{E3DA6AEE-334F-4DD8-9CE4-1395D3B5E5C5}"/>
    <cellStyle name="Dziesiętny 2 10 2 4" xfId="209" xr:uid="{00000000-0005-0000-0000-000011000000}"/>
    <cellStyle name="Dziesiętny 2 10 2 4 2" xfId="488" xr:uid="{1357EDD8-4964-48FA-9EDB-0163DC53ED43}"/>
    <cellStyle name="Dziesiętny 2 10 2 4 3" xfId="687" xr:uid="{3F456C32-8DC1-4157-BCA7-DB60002FDE87}"/>
    <cellStyle name="Dziesiętny 2 10 2 4 4" xfId="878" xr:uid="{0ADA24F4-5D55-4FA5-85FE-270F5BE309FB}"/>
    <cellStyle name="Dziesiętny 2 10 2 4 5" xfId="1096" xr:uid="{26962F9F-CD50-4BEF-A31D-FA8CE51A4CDF}"/>
    <cellStyle name="Dziesiętny 2 10 2 5" xfId="234" xr:uid="{00000000-0005-0000-0000-000012000000}"/>
    <cellStyle name="Dziesiętny 2 10 2 5 2" xfId="513" xr:uid="{D11DE12D-0C22-40D2-AEA1-A251EC358EAC}"/>
    <cellStyle name="Dziesiętny 2 10 2 5 3" xfId="712" xr:uid="{62C8F799-205B-4128-BE36-6F8B11813D4A}"/>
    <cellStyle name="Dziesiętny 2 10 2 5 4" xfId="903" xr:uid="{109515B3-811B-4B9C-AE5D-94147BD459E2}"/>
    <cellStyle name="Dziesiętny 2 10 2 5 5" xfId="1121" xr:uid="{1255F99A-1D22-43B3-9715-672059497FBE}"/>
    <cellStyle name="Dziesiętny 2 10 2 6" xfId="355" xr:uid="{CFB00C7A-AE8B-4FDD-ABCA-FBCD1BE6A8D5}"/>
    <cellStyle name="Dziesiętny 2 10 2 6 2" xfId="929" xr:uid="{02D95D00-58E0-4240-9018-1B42AF75C749}"/>
    <cellStyle name="Dziesiętny 2 10 2 6 3" xfId="1147" xr:uid="{1B455297-2B56-4CB7-BF73-4FC4279AE89F}"/>
    <cellStyle name="Dziesiętny 2 10 2 7" xfId="404" xr:uid="{0F023B25-A334-46BD-9062-A5A91856A484}"/>
    <cellStyle name="Dziesiętny 2 10 2 8" xfId="598" xr:uid="{3D4B4E9D-A283-41E9-A978-2845DE26497D}"/>
    <cellStyle name="Dziesiętny 2 10 2 9" xfId="794" xr:uid="{648CBD1B-7BAD-49C2-936F-56962F544868}"/>
    <cellStyle name="Dziesiętny 2 10 3" xfId="112" xr:uid="{00000000-0005-0000-0000-000013000000}"/>
    <cellStyle name="Dziesiętny 2 10 3 10" xfId="1006" xr:uid="{ED5DB947-DBEF-4E45-BF52-FE63D8D04FCA}"/>
    <cellStyle name="Dziesiętny 2 10 3 2" xfId="140" xr:uid="{00000000-0005-0000-0000-000014000000}"/>
    <cellStyle name="Dziesiętny 2 10 3 2 2" xfId="254" xr:uid="{00000000-0005-0000-0000-000015000000}"/>
    <cellStyle name="Dziesiętny 2 10 3 2 2 2" xfId="533" xr:uid="{B6D3325A-A5C7-427C-BFDF-D7FE3FB9E0D6}"/>
    <cellStyle name="Dziesiętny 2 10 3 2 2 3" xfId="732" xr:uid="{9BA078F3-8399-4FEA-9CA3-5F2CB4E7C440}"/>
    <cellStyle name="Dziesiętny 2 10 3 2 2 4" xfId="949" xr:uid="{E469A5C0-2239-4937-9F5F-D2C8078FB714}"/>
    <cellStyle name="Dziesiętny 2 10 3 2 2 5" xfId="1167" xr:uid="{3D379A2A-5952-49F7-9578-4510698B1450}"/>
    <cellStyle name="Dziesiętny 2 10 3 2 3" xfId="424" xr:uid="{98344EA7-A45A-4154-8444-B1B8B2234DA9}"/>
    <cellStyle name="Dziesiętny 2 10 3 2 4" xfId="618" xr:uid="{BDA33799-7220-4589-B624-35AB10504A41}"/>
    <cellStyle name="Dziesiętny 2 10 3 2 5" xfId="814" xr:uid="{415E2C52-1B22-4E78-8C05-1FB55D0350A0}"/>
    <cellStyle name="Dziesiętny 2 10 3 2 6" xfId="1032" xr:uid="{1267D6FE-994E-4A55-9F93-BA56045F07D1}"/>
    <cellStyle name="Dziesiętny 2 10 3 3" xfId="165" xr:uid="{00000000-0005-0000-0000-000016000000}"/>
    <cellStyle name="Dziesiętny 2 10 3 3 2" xfId="279" xr:uid="{00000000-0005-0000-0000-000017000000}"/>
    <cellStyle name="Dziesiętny 2 10 3 3 2 2" xfId="558" xr:uid="{A958473A-97CA-472F-B5A5-080B1C5B4FBE}"/>
    <cellStyle name="Dziesiętny 2 10 3 3 2 3" xfId="757" xr:uid="{EA0DFD48-6DCB-4325-B831-6A902985C1A4}"/>
    <cellStyle name="Dziesiętny 2 10 3 3 2 4" xfId="974" xr:uid="{DDE4DE25-980B-4542-BDFA-8E545272AC10}"/>
    <cellStyle name="Dziesiętny 2 10 3 3 2 5" xfId="1192" xr:uid="{EEF05F97-8D55-4566-A818-8D828E7D31D8}"/>
    <cellStyle name="Dziesiętny 2 10 3 3 3" xfId="449" xr:uid="{099988DB-89DA-422D-9384-931EF83E82C9}"/>
    <cellStyle name="Dziesiętny 2 10 3 3 4" xfId="643" xr:uid="{606AA20D-5CEF-426F-BA70-14267509EA86}"/>
    <cellStyle name="Dziesiętny 2 10 3 3 5" xfId="839" xr:uid="{F51C0B3F-9A31-4E2D-8B03-F7EC4BB65FF7}"/>
    <cellStyle name="Dziesiętny 2 10 3 3 6" xfId="1057" xr:uid="{849CA93C-55FA-4E9D-AC6E-8918E2B075CA}"/>
    <cellStyle name="Dziesiętny 2 10 3 4" xfId="203" xr:uid="{00000000-0005-0000-0000-000018000000}"/>
    <cellStyle name="Dziesiętny 2 10 3 4 2" xfId="482" xr:uid="{530A2253-382E-45B4-9F94-45170C1189F1}"/>
    <cellStyle name="Dziesiętny 2 10 3 4 3" xfId="681" xr:uid="{4DDD3EE4-BF38-48F9-9D76-B1C5808255B3}"/>
    <cellStyle name="Dziesiętny 2 10 3 4 4" xfId="872" xr:uid="{692C5749-7447-45E8-B4DE-BBB26DA9B8D4}"/>
    <cellStyle name="Dziesiętny 2 10 3 4 5" xfId="1090" xr:uid="{CD019313-DE12-4D49-AD10-259460B1EB47}"/>
    <cellStyle name="Dziesiętny 2 10 3 5" xfId="228" xr:uid="{00000000-0005-0000-0000-000019000000}"/>
    <cellStyle name="Dziesiętny 2 10 3 5 2" xfId="507" xr:uid="{F9D0DB75-501B-4FB7-B173-B71F5A8130F9}"/>
    <cellStyle name="Dziesiętny 2 10 3 5 3" xfId="706" xr:uid="{60845C2E-5849-4515-90A7-30CC1099D8A3}"/>
    <cellStyle name="Dziesiętny 2 10 3 5 4" xfId="897" xr:uid="{BA1ED0BE-9FEB-4BCA-BAA1-02EC37688760}"/>
    <cellStyle name="Dziesiętny 2 10 3 5 5" xfId="1115" xr:uid="{F7B1E60B-4B5F-42D0-B367-26E81C51863E}"/>
    <cellStyle name="Dziesiętny 2 10 3 6" xfId="349" xr:uid="{9E837717-FAA1-404D-BBA1-D2C781219A17}"/>
    <cellStyle name="Dziesiętny 2 10 3 6 2" xfId="923" xr:uid="{B5A1D075-0C78-4835-955C-4ED0ED4C4E7F}"/>
    <cellStyle name="Dziesiętny 2 10 3 6 3" xfId="1141" xr:uid="{8160A03F-11BF-4055-8376-4CEE903705E8}"/>
    <cellStyle name="Dziesiętny 2 10 3 7" xfId="398" xr:uid="{51DABBDA-90B5-421D-82A9-E82687BB075F}"/>
    <cellStyle name="Dziesiętny 2 10 3 8" xfId="592" xr:uid="{4B9D5015-F88D-42AF-972E-F630CD5DAF3C}"/>
    <cellStyle name="Dziesiętny 2 10 3 9" xfId="788" xr:uid="{DFDECD9D-6ADA-4573-A477-A76EEA249CA4}"/>
    <cellStyle name="Dziesiętny 2 10 4" xfId="133" xr:uid="{00000000-0005-0000-0000-00001A000000}"/>
    <cellStyle name="Dziesiętny 2 10 4 2" xfId="247" xr:uid="{00000000-0005-0000-0000-00001B000000}"/>
    <cellStyle name="Dziesiętny 2 10 4 2 2" xfId="526" xr:uid="{1C6C053E-FA35-4D7B-B597-630A531168FA}"/>
    <cellStyle name="Dziesiętny 2 10 4 2 3" xfId="725" xr:uid="{22DD7C97-B31A-46E5-9F16-78F06312F05D}"/>
    <cellStyle name="Dziesiętny 2 10 4 2 4" xfId="942" xr:uid="{EB9402FC-0B7C-4092-94BF-17C1CEE04BDF}"/>
    <cellStyle name="Dziesiętny 2 10 4 2 5" xfId="1160" xr:uid="{040C767F-2B55-4999-9822-B1AC286DB955}"/>
    <cellStyle name="Dziesiętny 2 10 4 3" xfId="417" xr:uid="{9A6594A7-E1EE-425A-A743-D58B091366D4}"/>
    <cellStyle name="Dziesiętny 2 10 4 4" xfId="611" xr:uid="{9BC9968E-0B34-464B-AEEB-12B06FBEFCEB}"/>
    <cellStyle name="Dziesiętny 2 10 4 5" xfId="807" xr:uid="{CB0C1594-8B5D-4B81-810B-0D9E42E6C30A}"/>
    <cellStyle name="Dziesiętny 2 10 4 6" xfId="1025" xr:uid="{C1D42AFD-81E8-4EB7-B969-E174F14C4EF1}"/>
    <cellStyle name="Dziesiętny 2 10 5" xfId="158" xr:uid="{00000000-0005-0000-0000-00001C000000}"/>
    <cellStyle name="Dziesiętny 2 10 5 2" xfId="272" xr:uid="{00000000-0005-0000-0000-00001D000000}"/>
    <cellStyle name="Dziesiętny 2 10 5 2 2" xfId="551" xr:uid="{10C545EF-6B64-4178-B394-09E707FA9BD5}"/>
    <cellStyle name="Dziesiętny 2 10 5 2 3" xfId="750" xr:uid="{E76927D8-179C-4725-9EE1-C6BA2A376A58}"/>
    <cellStyle name="Dziesiętny 2 10 5 2 4" xfId="967" xr:uid="{71779C51-D9D2-43E0-8154-C5D03799B6EA}"/>
    <cellStyle name="Dziesiętny 2 10 5 2 5" xfId="1185" xr:uid="{295B3801-2239-44F3-B359-CFCCD21768C1}"/>
    <cellStyle name="Dziesiętny 2 10 5 3" xfId="442" xr:uid="{9F122998-2C17-45F6-93EE-9614CBDF6AA6}"/>
    <cellStyle name="Dziesiętny 2 10 5 4" xfId="636" xr:uid="{FCB0B630-7015-4282-98B2-5DBB867A0C99}"/>
    <cellStyle name="Dziesiętny 2 10 5 5" xfId="832" xr:uid="{AE1BD6CA-F70F-4819-BA8C-D94A6EA72D3C}"/>
    <cellStyle name="Dziesiętny 2 10 5 6" xfId="1050" xr:uid="{BA23E581-D6A2-4DEC-9C09-1F97666FFCC7}"/>
    <cellStyle name="Dziesiętny 2 10 6" xfId="196" xr:uid="{00000000-0005-0000-0000-00001E000000}"/>
    <cellStyle name="Dziesiętny 2 10 6 2" xfId="475" xr:uid="{5E64A274-C715-40B5-96D7-CB78810890F8}"/>
    <cellStyle name="Dziesiętny 2 10 6 3" xfId="674" xr:uid="{7BDE6CFF-EBC0-4C06-B68A-6806DEC242F4}"/>
    <cellStyle name="Dziesiętny 2 10 6 4" xfId="865" xr:uid="{9C213563-0EBC-42A7-B999-68B14CBCEFD1}"/>
    <cellStyle name="Dziesiętny 2 10 6 5" xfId="1083" xr:uid="{29FC150D-D9EB-4254-B03A-AE45B9604E76}"/>
    <cellStyle name="Dziesiętny 2 10 7" xfId="221" xr:uid="{00000000-0005-0000-0000-00001F000000}"/>
    <cellStyle name="Dziesiętny 2 10 7 2" xfId="500" xr:uid="{6329CF3F-CAD6-468C-8A13-36311A9E5E9E}"/>
    <cellStyle name="Dziesiętny 2 10 7 3" xfId="699" xr:uid="{39BB0C40-56A0-4356-8772-B101CED2D667}"/>
    <cellStyle name="Dziesiętny 2 10 7 4" xfId="890" xr:uid="{093AD842-5B40-4707-B084-F536563926A5}"/>
    <cellStyle name="Dziesiętny 2 10 7 5" xfId="1108" xr:uid="{BF90563D-3320-4D94-A90F-719851BC9444}"/>
    <cellStyle name="Dziesiętny 2 10 8" xfId="342" xr:uid="{DEB8FFAF-FA17-4AEF-B53C-96452ED5CDAA}"/>
    <cellStyle name="Dziesiętny 2 10 8 2" xfId="916" xr:uid="{D2891B37-3A7D-4FAB-92B7-9C4704B04197}"/>
    <cellStyle name="Dziesiętny 2 10 8 3" xfId="1134" xr:uid="{CA55D9DE-70A4-4201-ACE9-4F9D1FA487CF}"/>
    <cellStyle name="Dziesiętny 2 10 9" xfId="391" xr:uid="{208E429D-B39F-4991-A646-A33135C42DFD}"/>
    <cellStyle name="Dziesiętny 2 11" xfId="122" xr:uid="{00000000-0005-0000-0000-000020000000}"/>
    <cellStyle name="Dziesiętny 2 11 10" xfId="1016" xr:uid="{0E82B415-68FC-42A8-A592-3800239BC8C9}"/>
    <cellStyle name="Dziesiętny 2 11 2" xfId="150" xr:uid="{00000000-0005-0000-0000-000021000000}"/>
    <cellStyle name="Dziesiętny 2 11 2 2" xfId="264" xr:uid="{00000000-0005-0000-0000-000022000000}"/>
    <cellStyle name="Dziesiętny 2 11 2 2 2" xfId="543" xr:uid="{FFCD7B9F-A294-4028-973C-2B604EB5F271}"/>
    <cellStyle name="Dziesiętny 2 11 2 2 3" xfId="742" xr:uid="{4CFD82AF-911A-4A30-BD2B-836D6B4AF28F}"/>
    <cellStyle name="Dziesiętny 2 11 2 2 4" xfId="959" xr:uid="{702B660B-47A9-4269-9E37-3EBC24116339}"/>
    <cellStyle name="Dziesiętny 2 11 2 2 5" xfId="1177" xr:uid="{8EEEC4A9-2447-41F8-B314-348A7E1767E1}"/>
    <cellStyle name="Dziesiętny 2 11 2 3" xfId="434" xr:uid="{1FC16B50-6DDC-431C-B874-ADAC26658F90}"/>
    <cellStyle name="Dziesiętny 2 11 2 4" xfId="628" xr:uid="{17A7DE34-3207-4E3F-80FD-1ACAE7E2435B}"/>
    <cellStyle name="Dziesiętny 2 11 2 5" xfId="824" xr:uid="{9E53A0E8-6FA8-48F3-906D-A5DFC59F3DF6}"/>
    <cellStyle name="Dziesiętny 2 11 2 6" xfId="1042" xr:uid="{6602F3D6-6DD0-4F16-9934-65D3A8CA48BE}"/>
    <cellStyle name="Dziesiętny 2 11 3" xfId="175" xr:uid="{00000000-0005-0000-0000-000023000000}"/>
    <cellStyle name="Dziesiętny 2 11 3 2" xfId="289" xr:uid="{00000000-0005-0000-0000-000024000000}"/>
    <cellStyle name="Dziesiętny 2 11 3 2 2" xfId="568" xr:uid="{3ED29718-8597-449E-AABC-2ADDB444863D}"/>
    <cellStyle name="Dziesiętny 2 11 3 2 3" xfId="767" xr:uid="{0C722DAD-1EAE-48FB-957B-4F3E515B118D}"/>
    <cellStyle name="Dziesiętny 2 11 3 2 4" xfId="984" xr:uid="{87751CEC-56E1-4890-837B-397C7CEFFD1F}"/>
    <cellStyle name="Dziesiętny 2 11 3 2 5" xfId="1202" xr:uid="{65A217E7-0AA7-4469-BB7A-2E1DE7D18325}"/>
    <cellStyle name="Dziesiętny 2 11 3 3" xfId="459" xr:uid="{4F3DC545-D7AA-4C3F-9011-D31B531E6E4D}"/>
    <cellStyle name="Dziesiętny 2 11 3 4" xfId="653" xr:uid="{DCCF9D69-DDF0-445B-8E3D-4A11C5FD7271}"/>
    <cellStyle name="Dziesiętny 2 11 3 5" xfId="849" xr:uid="{DD47FE06-CE7B-47BB-8BE8-6470E4A165C7}"/>
    <cellStyle name="Dziesiętny 2 11 3 6" xfId="1067" xr:uid="{275DEBE3-BB55-40C5-A979-6B85316B9936}"/>
    <cellStyle name="Dziesiętny 2 11 4" xfId="213" xr:uid="{00000000-0005-0000-0000-000025000000}"/>
    <cellStyle name="Dziesiętny 2 11 4 2" xfId="492" xr:uid="{9F5C6031-928D-49A0-A837-12640DFFB02F}"/>
    <cellStyle name="Dziesiętny 2 11 4 3" xfId="691" xr:uid="{7499435F-6240-49B9-ADC1-01FCD74116D7}"/>
    <cellStyle name="Dziesiętny 2 11 4 4" xfId="882" xr:uid="{F62ADC17-6251-4086-AA0E-292F57C84DE3}"/>
    <cellStyle name="Dziesiętny 2 11 4 5" xfId="1100" xr:uid="{4F87E0E5-94CC-4230-BAF5-E58DA5444CC7}"/>
    <cellStyle name="Dziesiętny 2 11 5" xfId="238" xr:uid="{00000000-0005-0000-0000-000026000000}"/>
    <cellStyle name="Dziesiętny 2 11 5 2" xfId="517" xr:uid="{45DD55AD-64EF-4724-BD17-E4CCCC4BB548}"/>
    <cellStyle name="Dziesiętny 2 11 5 3" xfId="716" xr:uid="{72694FF6-BD53-4941-B956-22EDDE39C192}"/>
    <cellStyle name="Dziesiętny 2 11 5 4" xfId="907" xr:uid="{CC82D277-F9C8-4217-8D7D-EB1F3006FD42}"/>
    <cellStyle name="Dziesiętny 2 11 5 5" xfId="1125" xr:uid="{6FEC18CD-E5F1-49DD-8B9A-C58FE944FF0E}"/>
    <cellStyle name="Dziesiętny 2 11 6" xfId="359" xr:uid="{02FFDB2A-F407-4D75-A199-7FB2208FE35F}"/>
    <cellStyle name="Dziesiętny 2 11 6 2" xfId="933" xr:uid="{D4B065B1-365F-490F-990A-06BD8EA55CD6}"/>
    <cellStyle name="Dziesiętny 2 11 6 3" xfId="1151" xr:uid="{906237BE-B1FC-4622-813C-A9D3622A64D0}"/>
    <cellStyle name="Dziesiętny 2 11 7" xfId="408" xr:uid="{6EEC8A6B-7C47-4DB2-B56A-939043B3F2A2}"/>
    <cellStyle name="Dziesiętny 2 11 8" xfId="602" xr:uid="{B123A687-028D-4FBF-8680-BB2A0454118A}"/>
    <cellStyle name="Dziesiętny 2 11 9" xfId="798" xr:uid="{52F116EC-C602-4773-920B-ECEBFF7BE008}"/>
    <cellStyle name="Dziesiętny 2 12" xfId="180" xr:uid="{00000000-0005-0000-0000-000027000000}"/>
    <cellStyle name="Dziesiętny 2 12 2" xfId="294" xr:uid="{00000000-0005-0000-0000-000028000000}"/>
    <cellStyle name="Dziesiętny 2 12 2 2" xfId="573" xr:uid="{1BFFFD87-9A3B-4F34-BDD7-F5E7A83856EC}"/>
    <cellStyle name="Dziesiętny 2 12 2 3" xfId="772" xr:uid="{DA4FF8E6-147B-4242-AC6A-D5E15B56016D}"/>
    <cellStyle name="Dziesiętny 2 12 2 4" xfId="989" xr:uid="{C1933153-C1C1-4321-A943-69997C92C486}"/>
    <cellStyle name="Dziesiętny 2 12 2 5" xfId="1207" xr:uid="{6460930E-DBB2-4E81-9D8D-BDED20D7C76A}"/>
    <cellStyle name="Dziesiętny 2 12 3" xfId="384" xr:uid="{9A3803EC-B1E1-41A4-B1D6-372418B55AFF}"/>
    <cellStyle name="Dziesiętny 2 12 4" xfId="464" xr:uid="{3B91B1FD-BA7D-4D41-8A88-75A57EF6436E}"/>
    <cellStyle name="Dziesiętny 2 12 5" xfId="658" xr:uid="{ECF34AB1-DFD5-4D9D-81A7-3A0FE27BB247}"/>
    <cellStyle name="Dziesiętny 2 12 6" xfId="854" xr:uid="{9AAD0250-4F39-4CB1-9C7A-F36CFAC0D3CD}"/>
    <cellStyle name="Dziesiętny 2 12 7" xfId="1072" xr:uid="{50CE5C29-11BE-4CC1-9769-C76047AB754A}"/>
    <cellStyle name="Dziesiętny 2 13" xfId="186" xr:uid="{00000000-0005-0000-0000-000029000000}"/>
    <cellStyle name="Dziesiętny 2 13 2" xfId="664" xr:uid="{D74B918A-C666-4FD1-9FBE-76087069DB92}"/>
    <cellStyle name="Dziesiętny 2 14" xfId="579" xr:uid="{9CB0D091-908E-4C9C-B039-73595650C1B0}"/>
    <cellStyle name="Dziesiętny 2 15" xfId="1214" xr:uid="{84A0DD06-2974-46BD-8FE7-68B0EB929AF4}"/>
    <cellStyle name="Dziesiętny 2 2" xfId="7" xr:uid="{00000000-0005-0000-0000-00002A000000}"/>
    <cellStyle name="Dziesiętny 2 2 2" xfId="8" xr:uid="{00000000-0005-0000-0000-00002B000000}"/>
    <cellStyle name="Dziesiętny 2 2 3" xfId="85" xr:uid="{00000000-0005-0000-0000-00002C000000}"/>
    <cellStyle name="Dziesiętny 2 2 4" xfId="379" xr:uid="{E52A684E-9AFB-4A0E-A499-4251F3302A1D}"/>
    <cellStyle name="Dziesiętny 2 3" xfId="9" xr:uid="{00000000-0005-0000-0000-00002D000000}"/>
    <cellStyle name="Dziesiętny 2 3 2" xfId="10" xr:uid="{00000000-0005-0000-0000-00002E000000}"/>
    <cellStyle name="Dziesiętny 2 3 3" xfId="86" xr:uid="{00000000-0005-0000-0000-00002F000000}"/>
    <cellStyle name="Dziesiętny 2 3 4" xfId="381" xr:uid="{3B89EFB6-09A4-481C-93F3-8D0C02B5B7D3}"/>
    <cellStyle name="Dziesiętny 2 4" xfId="11" xr:uid="{00000000-0005-0000-0000-000030000000}"/>
    <cellStyle name="Dziesiętny 2 4 2" xfId="12" xr:uid="{00000000-0005-0000-0000-000031000000}"/>
    <cellStyle name="Dziesiętny 2 4 3" xfId="87" xr:uid="{00000000-0005-0000-0000-000032000000}"/>
    <cellStyle name="Dziesiętny 2 4 4" xfId="373" xr:uid="{7CDD4D07-68EF-4F68-A1A5-AD952693EE9B}"/>
    <cellStyle name="Dziesiętny 2 5" xfId="13" xr:uid="{00000000-0005-0000-0000-000033000000}"/>
    <cellStyle name="Dziesiętny 2 5 2" xfId="14" xr:uid="{00000000-0005-0000-0000-000034000000}"/>
    <cellStyle name="Dziesiętny 2 5 3" xfId="84" xr:uid="{00000000-0005-0000-0000-000035000000}"/>
    <cellStyle name="Dziesiętny 2 5 4" xfId="332" xr:uid="{48CDDB4D-EBC3-485F-866F-1472D9C96001}"/>
    <cellStyle name="Dziesiętny 2 6" xfId="15" xr:uid="{00000000-0005-0000-0000-000036000000}"/>
    <cellStyle name="Dziesiętny 2 6 2" xfId="125" xr:uid="{00000000-0005-0000-0000-000037000000}"/>
    <cellStyle name="Dziesiętny 2 6 2 10" xfId="1018" xr:uid="{196D7D9E-09BD-46D6-A9FB-92ED18215B1A}"/>
    <cellStyle name="Dziesiętny 2 6 2 2" xfId="152" xr:uid="{00000000-0005-0000-0000-000038000000}"/>
    <cellStyle name="Dziesiętny 2 6 2 2 2" xfId="266" xr:uid="{00000000-0005-0000-0000-000039000000}"/>
    <cellStyle name="Dziesiętny 2 6 2 2 2 2" xfId="545" xr:uid="{6C89DBBA-60A2-4E83-869C-D063216F8D33}"/>
    <cellStyle name="Dziesiętny 2 6 2 2 2 3" xfId="744" xr:uid="{513CDD8A-885A-4D21-ADC7-D1360A7C42D9}"/>
    <cellStyle name="Dziesiętny 2 6 2 2 2 4" xfId="961" xr:uid="{BF97E17B-2C37-4C3F-A0FB-C9B7D9999D30}"/>
    <cellStyle name="Dziesiętny 2 6 2 2 2 5" xfId="1179" xr:uid="{53E457A2-630A-4F92-AE5F-20F017C0E383}"/>
    <cellStyle name="Dziesiętny 2 6 2 2 3" xfId="436" xr:uid="{5103C9DA-1496-4952-B257-D97930475A52}"/>
    <cellStyle name="Dziesiętny 2 6 2 2 4" xfId="630" xr:uid="{7B12E080-8E69-43A9-AE2D-352616FBBF68}"/>
    <cellStyle name="Dziesiętny 2 6 2 2 5" xfId="826" xr:uid="{35A1A7F1-FFE7-48C4-A5A8-510190468ED4}"/>
    <cellStyle name="Dziesiętny 2 6 2 2 6" xfId="1044" xr:uid="{944264E9-116C-4ED5-A918-C9EF7B8DB45B}"/>
    <cellStyle name="Dziesiętny 2 6 2 3" xfId="177" xr:uid="{00000000-0005-0000-0000-00003A000000}"/>
    <cellStyle name="Dziesiętny 2 6 2 3 2" xfId="291" xr:uid="{00000000-0005-0000-0000-00003B000000}"/>
    <cellStyle name="Dziesiętny 2 6 2 3 2 2" xfId="570" xr:uid="{4A9897B5-FA3A-4F6F-93F6-3A3DE6808093}"/>
    <cellStyle name="Dziesiętny 2 6 2 3 2 3" xfId="769" xr:uid="{941526D0-CB9A-4499-BB87-9C9593E35516}"/>
    <cellStyle name="Dziesiętny 2 6 2 3 2 4" xfId="986" xr:uid="{8288A101-4574-43F2-979E-8DDD877A185F}"/>
    <cellStyle name="Dziesiętny 2 6 2 3 2 5" xfId="1204" xr:uid="{12001056-F3B2-4F78-8368-51EF5789E4C3}"/>
    <cellStyle name="Dziesiętny 2 6 2 3 3" xfId="461" xr:uid="{3ABC8984-CEB9-4943-B417-D46E809B70C8}"/>
    <cellStyle name="Dziesiętny 2 6 2 3 4" xfId="655" xr:uid="{1AAB6360-C2FA-447E-BE68-F93A1E50A1B2}"/>
    <cellStyle name="Dziesiętny 2 6 2 3 5" xfId="851" xr:uid="{35F43832-D382-431F-A565-82B7B6FB44B1}"/>
    <cellStyle name="Dziesiętny 2 6 2 3 6" xfId="1069" xr:uid="{BD2373BA-2071-46C5-88B8-6DC9A0A1F088}"/>
    <cellStyle name="Dziesiętny 2 6 2 4" xfId="215" xr:uid="{00000000-0005-0000-0000-00003C000000}"/>
    <cellStyle name="Dziesiętny 2 6 2 4 2" xfId="494" xr:uid="{6CB3FD80-1CB3-4494-B6ED-8D19D41FCFD2}"/>
    <cellStyle name="Dziesiętny 2 6 2 4 3" xfId="693" xr:uid="{B1005897-794C-401C-8741-E4C925787A15}"/>
    <cellStyle name="Dziesiętny 2 6 2 4 4" xfId="884" xr:uid="{4E6CED85-C689-438B-9879-B4F74387B374}"/>
    <cellStyle name="Dziesiętny 2 6 2 4 5" xfId="1102" xr:uid="{906B2D0C-E806-48AE-90CA-10E8AD78DAE1}"/>
    <cellStyle name="Dziesiętny 2 6 2 5" xfId="240" xr:uid="{00000000-0005-0000-0000-00003D000000}"/>
    <cellStyle name="Dziesiętny 2 6 2 5 2" xfId="519" xr:uid="{9151ED7A-297B-4933-8BE7-61C16BACEE10}"/>
    <cellStyle name="Dziesiętny 2 6 2 5 3" xfId="718" xr:uid="{17E9FFCB-A039-4062-9E13-57E893B1D37B}"/>
    <cellStyle name="Dziesiętny 2 6 2 5 4" xfId="909" xr:uid="{92D16171-1748-4C1E-8715-6B2A70227D57}"/>
    <cellStyle name="Dziesiętny 2 6 2 5 5" xfId="1127" xr:uid="{A8AAE95D-4733-45F4-8AD7-ABA778E06DE7}"/>
    <cellStyle name="Dziesiętny 2 6 2 6" xfId="361" xr:uid="{2FDC021D-FA8E-4511-A5FE-3AAE2C4BB463}"/>
    <cellStyle name="Dziesiętny 2 6 2 6 2" xfId="935" xr:uid="{1D63BCFA-D141-462A-8A8A-69979B20F445}"/>
    <cellStyle name="Dziesiętny 2 6 2 6 3" xfId="1153" xr:uid="{D6EE5D39-2BFA-49EA-9EBA-12B86FF8D430}"/>
    <cellStyle name="Dziesiętny 2 6 2 7" xfId="410" xr:uid="{BC0B1023-7B3A-456A-8EB4-2CBB2A8248C7}"/>
    <cellStyle name="Dziesiętny 2 6 2 8" xfId="604" xr:uid="{A4C6877B-6884-49A8-BA49-B85B8B37348E}"/>
    <cellStyle name="Dziesiętny 2 6 2 9" xfId="800" xr:uid="{5BB2CA34-668D-47AE-813F-D0CAF5B91E4A}"/>
    <cellStyle name="Dziesiętny 2 6 3" xfId="183" xr:uid="{00000000-0005-0000-0000-00003E000000}"/>
    <cellStyle name="Dziesiętny 2 6 3 2" xfId="297" xr:uid="{00000000-0005-0000-0000-00003F000000}"/>
    <cellStyle name="Dziesiętny 2 6 3 2 2" xfId="576" xr:uid="{0222754F-104A-4B97-8F64-5AA047F92203}"/>
    <cellStyle name="Dziesiętny 2 6 3 2 3" xfId="775" xr:uid="{435C388B-3D97-4366-AD65-CDDCB6FCBB7D}"/>
    <cellStyle name="Dziesiętny 2 6 3 2 4" xfId="992" xr:uid="{71069F04-78D9-4187-8778-E4801FD2D7E0}"/>
    <cellStyle name="Dziesiętny 2 6 3 2 5" xfId="1210" xr:uid="{6FDC1D90-3D74-40B4-B9DB-4A6F6CED34E3}"/>
    <cellStyle name="Dziesiętny 2 6 3 3" xfId="329" xr:uid="{19A3E421-18C8-4CB9-B43E-A5E93F503D1F}"/>
    <cellStyle name="Dziesiętny 2 6 3 4" xfId="467" xr:uid="{E9A6695B-D30C-43C7-8282-965AD5854482}"/>
    <cellStyle name="Dziesiętny 2 6 3 5" xfId="661" xr:uid="{35C5AA8E-5504-4DF1-8C7D-7766149B3F74}"/>
    <cellStyle name="Dziesiętny 2 6 3 6" xfId="857" xr:uid="{E99B1B0A-1E0D-463B-92A2-E4A4D55B366D}"/>
    <cellStyle name="Dziesiętny 2 6 3 7" xfId="1075" xr:uid="{7A7BBE50-B077-4CAE-95D1-A6C4D3554B8C}"/>
    <cellStyle name="Dziesiętny 2 6 4" xfId="189" xr:uid="{00000000-0005-0000-0000-000040000000}"/>
    <cellStyle name="Dziesiętny 2 6 4 2" xfId="667" xr:uid="{1CB8FF05-585D-47A2-B040-F1204ADFB61F}"/>
    <cellStyle name="Dziesiętny 2 6 5" xfId="581" xr:uid="{F0422458-4AFD-4DF6-9376-44CBD3A3700E}"/>
    <cellStyle name="Dziesiętny 2 7" xfId="16" xr:uid="{00000000-0005-0000-0000-000041000000}"/>
    <cellStyle name="Dziesiętny 2 8" xfId="17" xr:uid="{00000000-0005-0000-0000-000042000000}"/>
    <cellStyle name="Dziesiętny 2 9" xfId="81" xr:uid="{00000000-0005-0000-0000-000043000000}"/>
    <cellStyle name="Dziesiętny 2 9 10" xfId="583" xr:uid="{248758B3-BF64-46D1-8489-278585A8D5F6}"/>
    <cellStyle name="Dziesiętny 2 9 11" xfId="779" xr:uid="{81DF0F35-F88D-47EA-92A7-B443CC47882F}"/>
    <cellStyle name="Dziesiętny 2 9 12" xfId="997" xr:uid="{777EEC7A-A7CE-48E2-8B4C-EEB70F2500A2}"/>
    <cellStyle name="Dziesiętny 2 9 2" xfId="116" xr:uid="{00000000-0005-0000-0000-000044000000}"/>
    <cellStyle name="Dziesiętny 2 9 2 10" xfId="1010" xr:uid="{4F00E60E-BE22-4C69-BDA9-35742E663D5E}"/>
    <cellStyle name="Dziesiętny 2 9 2 2" xfId="144" xr:uid="{00000000-0005-0000-0000-000045000000}"/>
    <cellStyle name="Dziesiętny 2 9 2 2 2" xfId="258" xr:uid="{00000000-0005-0000-0000-000046000000}"/>
    <cellStyle name="Dziesiętny 2 9 2 2 2 2" xfId="537" xr:uid="{0C9E1936-6797-4E77-B6CC-075ECC1502A4}"/>
    <cellStyle name="Dziesiętny 2 9 2 2 2 3" xfId="736" xr:uid="{7FBF4869-864B-45B1-A61C-7C0673A15C8E}"/>
    <cellStyle name="Dziesiętny 2 9 2 2 2 4" xfId="953" xr:uid="{FC8EB56D-49B5-4B73-95B1-4699B8DE23B5}"/>
    <cellStyle name="Dziesiętny 2 9 2 2 2 5" xfId="1171" xr:uid="{81A9C0F2-19A4-4779-B731-70CECC3C98CD}"/>
    <cellStyle name="Dziesiętny 2 9 2 2 3" xfId="428" xr:uid="{096E6D2F-C11D-418B-923C-56D0B69B7949}"/>
    <cellStyle name="Dziesiętny 2 9 2 2 4" xfId="622" xr:uid="{86034CDA-1642-4A9B-BCAE-D7378BB5B095}"/>
    <cellStyle name="Dziesiętny 2 9 2 2 5" xfId="818" xr:uid="{17643970-36D0-4883-952F-A4DEF5BD88A7}"/>
    <cellStyle name="Dziesiętny 2 9 2 2 6" xfId="1036" xr:uid="{820CB518-0863-4881-8F9D-B79D7134B319}"/>
    <cellStyle name="Dziesiętny 2 9 2 3" xfId="169" xr:uid="{00000000-0005-0000-0000-000047000000}"/>
    <cellStyle name="Dziesiętny 2 9 2 3 2" xfId="283" xr:uid="{00000000-0005-0000-0000-000048000000}"/>
    <cellStyle name="Dziesiętny 2 9 2 3 2 2" xfId="562" xr:uid="{58759918-D7BC-48F3-9905-0899187FA562}"/>
    <cellStyle name="Dziesiętny 2 9 2 3 2 3" xfId="761" xr:uid="{7F66EC01-8AD3-4E98-AF9F-9D9F6D1F50C7}"/>
    <cellStyle name="Dziesiętny 2 9 2 3 2 4" xfId="978" xr:uid="{7FB51E06-7CDB-4C7D-8991-6AFD76523113}"/>
    <cellStyle name="Dziesiętny 2 9 2 3 2 5" xfId="1196" xr:uid="{B025B7D0-457E-4F1A-84AE-48F4F5CEBA90}"/>
    <cellStyle name="Dziesiętny 2 9 2 3 3" xfId="453" xr:uid="{EA355797-471E-4D16-97CA-6953D599AFEC}"/>
    <cellStyle name="Dziesiętny 2 9 2 3 4" xfId="647" xr:uid="{22F12330-DC24-4841-8D54-CE26B921998D}"/>
    <cellStyle name="Dziesiętny 2 9 2 3 5" xfId="843" xr:uid="{C41CDF7A-6045-483F-B3ED-A30E762AF75E}"/>
    <cellStyle name="Dziesiętny 2 9 2 3 6" xfId="1061" xr:uid="{0669D5B9-ED21-425B-855A-EA516394B18D}"/>
    <cellStyle name="Dziesiętny 2 9 2 4" xfId="207" xr:uid="{00000000-0005-0000-0000-000049000000}"/>
    <cellStyle name="Dziesiętny 2 9 2 4 2" xfId="486" xr:uid="{67947F7F-5792-4DEB-8576-098FD66E98F0}"/>
    <cellStyle name="Dziesiętny 2 9 2 4 3" xfId="685" xr:uid="{50E3ADB9-3903-47CE-B00C-E377CCF0F61B}"/>
    <cellStyle name="Dziesiętny 2 9 2 4 4" xfId="876" xr:uid="{1FA2E825-5BE7-4ECB-93C6-ED280F33D972}"/>
    <cellStyle name="Dziesiętny 2 9 2 4 5" xfId="1094" xr:uid="{C12762DC-6716-4815-A5E2-1E173099A018}"/>
    <cellStyle name="Dziesiętny 2 9 2 5" xfId="232" xr:uid="{00000000-0005-0000-0000-00004A000000}"/>
    <cellStyle name="Dziesiętny 2 9 2 5 2" xfId="511" xr:uid="{E39E6D95-D9ED-442C-9F74-479E7F7374B7}"/>
    <cellStyle name="Dziesiętny 2 9 2 5 3" xfId="710" xr:uid="{B276FE14-0108-4725-8CF5-CAC4B93D6773}"/>
    <cellStyle name="Dziesiętny 2 9 2 5 4" xfId="901" xr:uid="{A5EAF07C-B5FC-4CBA-8673-23E276B6C903}"/>
    <cellStyle name="Dziesiętny 2 9 2 5 5" xfId="1119" xr:uid="{F5F365A6-BD39-4688-B8C8-FA395088D0E1}"/>
    <cellStyle name="Dziesiętny 2 9 2 6" xfId="353" xr:uid="{E69882C7-E687-4AD9-B673-75BDCD4EB4D1}"/>
    <cellStyle name="Dziesiętny 2 9 2 6 2" xfId="927" xr:uid="{FDD8BF10-FD3A-4655-83BA-EBDCEDD5FF77}"/>
    <cellStyle name="Dziesiętny 2 9 2 6 3" xfId="1145" xr:uid="{708EAA36-D70D-473C-9791-8D5F9F72F03B}"/>
    <cellStyle name="Dziesiętny 2 9 2 7" xfId="402" xr:uid="{E2616A9A-F9CE-4385-8BEC-E48C35DB0345}"/>
    <cellStyle name="Dziesiętny 2 9 2 8" xfId="596" xr:uid="{F0970A64-2D1C-4690-A4AA-BA6645805230}"/>
    <cellStyle name="Dziesiętny 2 9 2 9" xfId="792" xr:uid="{85A9119A-DA41-4852-BF9D-AA02048FABFE}"/>
    <cellStyle name="Dziesiętny 2 9 3" xfId="110" xr:uid="{00000000-0005-0000-0000-00004B000000}"/>
    <cellStyle name="Dziesiętny 2 9 3 10" xfId="1004" xr:uid="{3C245C95-10F2-497C-9D36-7375E58E3851}"/>
    <cellStyle name="Dziesiętny 2 9 3 2" xfId="138" xr:uid="{00000000-0005-0000-0000-00004C000000}"/>
    <cellStyle name="Dziesiętny 2 9 3 2 2" xfId="252" xr:uid="{00000000-0005-0000-0000-00004D000000}"/>
    <cellStyle name="Dziesiętny 2 9 3 2 2 2" xfId="531" xr:uid="{7420D817-B571-4750-BF19-5E8E7D59D366}"/>
    <cellStyle name="Dziesiętny 2 9 3 2 2 3" xfId="730" xr:uid="{9C11144C-A952-42F4-8AE9-72BCB7CBE74D}"/>
    <cellStyle name="Dziesiętny 2 9 3 2 2 4" xfId="947" xr:uid="{1B21FBCD-81FB-4C4A-A0EF-37C772F1B56C}"/>
    <cellStyle name="Dziesiętny 2 9 3 2 2 5" xfId="1165" xr:uid="{FA5913B9-1801-410D-A1BC-8EFC0EDAC91D}"/>
    <cellStyle name="Dziesiętny 2 9 3 2 3" xfId="422" xr:uid="{C1573B20-C008-45E7-B0DB-BE3E19F2CC5E}"/>
    <cellStyle name="Dziesiętny 2 9 3 2 4" xfId="616" xr:uid="{26B32CF8-83D1-4288-86FE-07A91CED09B2}"/>
    <cellStyle name="Dziesiętny 2 9 3 2 5" xfId="812" xr:uid="{3AE1D46D-3E6B-4828-B1B1-EAD576CB5B72}"/>
    <cellStyle name="Dziesiętny 2 9 3 2 6" xfId="1030" xr:uid="{8DE27D7C-5BAB-43A8-94D5-279924512868}"/>
    <cellStyle name="Dziesiętny 2 9 3 3" xfId="163" xr:uid="{00000000-0005-0000-0000-00004E000000}"/>
    <cellStyle name="Dziesiętny 2 9 3 3 2" xfId="277" xr:uid="{00000000-0005-0000-0000-00004F000000}"/>
    <cellStyle name="Dziesiętny 2 9 3 3 2 2" xfId="556" xr:uid="{EED2C3B6-4FE0-4AAD-9644-EEC1B0BEC503}"/>
    <cellStyle name="Dziesiętny 2 9 3 3 2 3" xfId="755" xr:uid="{2A877AE9-2BE0-4583-9905-63D095B9BF65}"/>
    <cellStyle name="Dziesiętny 2 9 3 3 2 4" xfId="972" xr:uid="{10793381-EE1D-47C2-9ED9-7BD397FB4994}"/>
    <cellStyle name="Dziesiętny 2 9 3 3 2 5" xfId="1190" xr:uid="{5B8C4300-2437-484D-BCF0-0998D2944983}"/>
    <cellStyle name="Dziesiętny 2 9 3 3 3" xfId="447" xr:uid="{778E2A07-A71C-4EDD-A035-9D8BCE690E13}"/>
    <cellStyle name="Dziesiętny 2 9 3 3 4" xfId="641" xr:uid="{5DB4D700-15F6-4907-87A5-4ABBE4362514}"/>
    <cellStyle name="Dziesiętny 2 9 3 3 5" xfId="837" xr:uid="{B0231B54-46DA-4847-9F58-33A0439FAEBD}"/>
    <cellStyle name="Dziesiętny 2 9 3 3 6" xfId="1055" xr:uid="{D0770566-C8A6-4D86-9397-F794AF215F4D}"/>
    <cellStyle name="Dziesiętny 2 9 3 4" xfId="201" xr:uid="{00000000-0005-0000-0000-000050000000}"/>
    <cellStyle name="Dziesiętny 2 9 3 4 2" xfId="480" xr:uid="{A7D1F489-BDF6-4089-A367-4A667FE12EED}"/>
    <cellStyle name="Dziesiętny 2 9 3 4 3" xfId="679" xr:uid="{1794FB2B-CECE-47BB-9D12-C89480BA2C69}"/>
    <cellStyle name="Dziesiętny 2 9 3 4 4" xfId="870" xr:uid="{8B6867BB-4033-4B0A-8C16-CE5046238AA0}"/>
    <cellStyle name="Dziesiętny 2 9 3 4 5" xfId="1088" xr:uid="{3036A97F-42BF-4271-AAB3-A263B3AAFB99}"/>
    <cellStyle name="Dziesiętny 2 9 3 5" xfId="226" xr:uid="{00000000-0005-0000-0000-000051000000}"/>
    <cellStyle name="Dziesiętny 2 9 3 5 2" xfId="505" xr:uid="{11053246-9791-4BC8-A9E8-72BEFCF09BF0}"/>
    <cellStyle name="Dziesiętny 2 9 3 5 3" xfId="704" xr:uid="{510AC811-CCC8-4243-95A8-122540972355}"/>
    <cellStyle name="Dziesiętny 2 9 3 5 4" xfId="895" xr:uid="{82F57E41-5B1E-4679-9CD9-1167B2EA973E}"/>
    <cellStyle name="Dziesiętny 2 9 3 5 5" xfId="1113" xr:uid="{CD7B8F08-947B-4616-A4DB-1D004A52FA5D}"/>
    <cellStyle name="Dziesiętny 2 9 3 6" xfId="347" xr:uid="{94B485D6-D35D-458D-BC63-3AC76C3E8A90}"/>
    <cellStyle name="Dziesiętny 2 9 3 6 2" xfId="921" xr:uid="{155CC27F-D7D4-4C14-BD3B-FCA12F108C9D}"/>
    <cellStyle name="Dziesiętny 2 9 3 6 3" xfId="1139" xr:uid="{AABA53D1-2A49-45AE-BB2F-831C7D57354F}"/>
    <cellStyle name="Dziesiętny 2 9 3 7" xfId="396" xr:uid="{DC1EDB49-93D9-4AEE-9EF1-8D751AC5B312}"/>
    <cellStyle name="Dziesiętny 2 9 3 8" xfId="590" xr:uid="{3A953A7C-D869-4D47-BDAB-8B3923A98D47}"/>
    <cellStyle name="Dziesiętny 2 9 3 9" xfId="786" xr:uid="{C57D89D4-F51D-4EC6-B1CA-8A9319E74A48}"/>
    <cellStyle name="Dziesiętny 2 9 4" xfId="131" xr:uid="{00000000-0005-0000-0000-000052000000}"/>
    <cellStyle name="Dziesiętny 2 9 4 2" xfId="245" xr:uid="{00000000-0005-0000-0000-000053000000}"/>
    <cellStyle name="Dziesiętny 2 9 4 2 2" xfId="524" xr:uid="{CADBD48D-EBDC-425A-84BB-7F2266EBDBE3}"/>
    <cellStyle name="Dziesiętny 2 9 4 2 3" xfId="723" xr:uid="{8D54DB2C-9987-4E49-8BB0-0255ADCD313B}"/>
    <cellStyle name="Dziesiętny 2 9 4 2 4" xfId="940" xr:uid="{A28D3CC4-0AB7-40E6-91E3-35B54DCEE118}"/>
    <cellStyle name="Dziesiętny 2 9 4 2 5" xfId="1158" xr:uid="{3F37749B-8FF5-471F-B6CF-5F690A06F61E}"/>
    <cellStyle name="Dziesiętny 2 9 4 3" xfId="415" xr:uid="{7B06F282-0253-4764-82D4-31154C9C82C3}"/>
    <cellStyle name="Dziesiętny 2 9 4 4" xfId="609" xr:uid="{B50D0603-56B4-49A4-BCFB-489C06070919}"/>
    <cellStyle name="Dziesiętny 2 9 4 5" xfId="805" xr:uid="{AFA12620-16F8-4662-88A2-F34C5BEF4726}"/>
    <cellStyle name="Dziesiętny 2 9 4 6" xfId="1023" xr:uid="{84FA8DAF-7ADC-455B-8FDD-54F1FECBE8CC}"/>
    <cellStyle name="Dziesiętny 2 9 5" xfId="156" xr:uid="{00000000-0005-0000-0000-000054000000}"/>
    <cellStyle name="Dziesiętny 2 9 5 2" xfId="270" xr:uid="{00000000-0005-0000-0000-000055000000}"/>
    <cellStyle name="Dziesiętny 2 9 5 2 2" xfId="549" xr:uid="{8608400B-725F-4011-8C1F-A24880FA8F2E}"/>
    <cellStyle name="Dziesiętny 2 9 5 2 3" xfId="748" xr:uid="{F17FE25C-A5F9-4551-9C7D-D953F3FFA24F}"/>
    <cellStyle name="Dziesiętny 2 9 5 2 4" xfId="965" xr:uid="{4DE64894-DC68-4D35-B3CB-C4004794003E}"/>
    <cellStyle name="Dziesiętny 2 9 5 2 5" xfId="1183" xr:uid="{8A9CAC03-5B81-45EC-BA37-FEA3B98CB0C4}"/>
    <cellStyle name="Dziesiętny 2 9 5 3" xfId="440" xr:uid="{DFAAA978-331A-4C92-8AD8-57A0CE10DBDC}"/>
    <cellStyle name="Dziesiętny 2 9 5 4" xfId="634" xr:uid="{F41922A6-6365-4259-A9A2-43CB2210BC3F}"/>
    <cellStyle name="Dziesiętny 2 9 5 5" xfId="830" xr:uid="{F4E965B6-8840-4D7A-9AB9-8E7901E089E7}"/>
    <cellStyle name="Dziesiętny 2 9 5 6" xfId="1048" xr:uid="{C6890721-4560-45A6-8CBB-F6DC0C763ADE}"/>
    <cellStyle name="Dziesiętny 2 9 6" xfId="194" xr:uid="{00000000-0005-0000-0000-000056000000}"/>
    <cellStyle name="Dziesiętny 2 9 6 2" xfId="473" xr:uid="{B83F58C6-A3FB-4778-B705-5A97FC6A7950}"/>
    <cellStyle name="Dziesiętny 2 9 6 3" xfId="672" xr:uid="{594DDEA5-5FEE-4C34-A874-3B80F047F477}"/>
    <cellStyle name="Dziesiętny 2 9 6 4" xfId="863" xr:uid="{A40EE1AE-F5DA-4C4B-B6E9-1ACA4F61D283}"/>
    <cellStyle name="Dziesiętny 2 9 6 5" xfId="1081" xr:uid="{3F9694BC-13A0-44AE-B98D-E1DE2E98DAD6}"/>
    <cellStyle name="Dziesiętny 2 9 7" xfId="219" xr:uid="{00000000-0005-0000-0000-000057000000}"/>
    <cellStyle name="Dziesiętny 2 9 7 2" xfId="498" xr:uid="{239721B3-55F6-47B0-8C34-AE34DDCD9213}"/>
    <cellStyle name="Dziesiętny 2 9 7 3" xfId="697" xr:uid="{ECE0CB25-682A-4D49-99D7-0058BC41575C}"/>
    <cellStyle name="Dziesiętny 2 9 7 4" xfId="888" xr:uid="{08ACD3BE-CEAA-459B-A4B4-CAAB2B047F2F}"/>
    <cellStyle name="Dziesiętny 2 9 7 5" xfId="1106" xr:uid="{E4B6B2BD-22A5-49EC-A014-0A28CB438D34}"/>
    <cellStyle name="Dziesiętny 2 9 8" xfId="337" xr:uid="{B23F2C44-F237-45A5-9847-FEF852B1783A}"/>
    <cellStyle name="Dziesiętny 2 9 8 2" xfId="914" xr:uid="{2F83ABD1-0602-4C6A-9915-0008D8FCE343}"/>
    <cellStyle name="Dziesiętny 2 9 8 3" xfId="1132" xr:uid="{6455285F-B074-43D0-9C56-3BA9B38EDB37}"/>
    <cellStyle name="Dziesiętny 2 9 9" xfId="389" xr:uid="{1D4B88A3-AC58-4825-82C6-633614325374}"/>
    <cellStyle name="Dziesiętny 20" xfId="1216" xr:uid="{AF464D8A-62A8-4C62-B8A8-1CDBC27D8C9D}"/>
    <cellStyle name="Dziesiętny 21" xfId="1252" xr:uid="{8D3A0C13-0FCC-414A-B40F-A7A90A592ECB}"/>
    <cellStyle name="Dziesiętny 21 2" xfId="1943" xr:uid="{0C010250-93F4-4315-B96A-957777C49599}"/>
    <cellStyle name="Dziesiętny 22" xfId="1561" xr:uid="{60ADCDA2-F752-4A34-8E05-BE7CC9C51CCC}"/>
    <cellStyle name="Dziesiętny 22 2" xfId="2251" xr:uid="{F65D4133-B0AD-4C4F-8CAE-34468FD14159}"/>
    <cellStyle name="Dziesiętny 3" xfId="18" xr:uid="{00000000-0005-0000-0000-000058000000}"/>
    <cellStyle name="Dziesiętny 3 10" xfId="181" xr:uid="{00000000-0005-0000-0000-000059000000}"/>
    <cellStyle name="Dziesiętny 3 10 2" xfId="295" xr:uid="{00000000-0005-0000-0000-00005A000000}"/>
    <cellStyle name="Dziesiętny 3 10 2 2" xfId="574" xr:uid="{5D0E871B-9CE5-4B6C-A11A-10F3555A1971}"/>
    <cellStyle name="Dziesiętny 3 10 2 3" xfId="773" xr:uid="{8A1C666D-A891-4F40-A55A-E815906821BC}"/>
    <cellStyle name="Dziesiętny 3 10 2 4" xfId="990" xr:uid="{0BDFEFB4-AB91-4E85-A33B-771C2C84220C}"/>
    <cellStyle name="Dziesiętny 3 10 2 5" xfId="1208" xr:uid="{EA938963-0ECE-4474-9D0C-A47E73F64152}"/>
    <cellStyle name="Dziesiętny 3 10 3" xfId="326" xr:uid="{D675D4BD-44B7-4887-92EF-BA9100F26194}"/>
    <cellStyle name="Dziesiętny 3 10 4" xfId="465" xr:uid="{475892E2-448A-427C-9F01-32C38EB9B7E0}"/>
    <cellStyle name="Dziesiętny 3 10 5" xfId="659" xr:uid="{0AA2A7E8-6FF8-489F-AA06-B666F0E3EB93}"/>
    <cellStyle name="Dziesiętny 3 10 6" xfId="855" xr:uid="{98475AD5-C6FC-4DFC-9985-3CEEA8A05CD0}"/>
    <cellStyle name="Dziesiętny 3 10 7" xfId="1073" xr:uid="{020B6E63-7523-43AD-9883-014571877A90}"/>
    <cellStyle name="Dziesiętny 3 11" xfId="187" xr:uid="{00000000-0005-0000-0000-00005B000000}"/>
    <cellStyle name="Dziesiętny 3 11 2" xfId="665" xr:uid="{2BD7C682-B46A-42DB-AC58-7A3DFCB123A6}"/>
    <cellStyle name="Dziesiętny 3 12" xfId="580" xr:uid="{0BF46060-F884-4A90-89A9-82A41621ABFE}"/>
    <cellStyle name="Dziesiętny 3 2" xfId="19" xr:uid="{00000000-0005-0000-0000-00005C000000}"/>
    <cellStyle name="Dziesiętny 3 2 2" xfId="20" xr:uid="{00000000-0005-0000-0000-00005D000000}"/>
    <cellStyle name="Dziesiętny 3 2 3" xfId="89" xr:uid="{00000000-0005-0000-0000-00005E000000}"/>
    <cellStyle name="Dziesiętny 3 2 4" xfId="331" xr:uid="{6487D476-E67A-4F33-8A9C-E6E4786756E8}"/>
    <cellStyle name="Dziesiętny 3 3" xfId="21" xr:uid="{00000000-0005-0000-0000-00005F000000}"/>
    <cellStyle name="Dziesiętny 3 3 2" xfId="22" xr:uid="{00000000-0005-0000-0000-000060000000}"/>
    <cellStyle name="Dziesiętny 3 3 3" xfId="90" xr:uid="{00000000-0005-0000-0000-000061000000}"/>
    <cellStyle name="Dziesiętny 3 3 4" xfId="336" xr:uid="{5E6E6304-F165-4FD3-9C9C-09AAA59B2E95}"/>
    <cellStyle name="Dziesiętny 3 4" xfId="23" xr:uid="{00000000-0005-0000-0000-000062000000}"/>
    <cellStyle name="Dziesiętny 3 4 2" xfId="24" xr:uid="{00000000-0005-0000-0000-000063000000}"/>
    <cellStyle name="Dziesiętny 3 4 3" xfId="91" xr:uid="{00000000-0005-0000-0000-000064000000}"/>
    <cellStyle name="Dziesiętny 3 4 4" xfId="333" xr:uid="{0C31BCE9-5C6F-446D-AF38-791C01A71F6F}"/>
    <cellStyle name="Dziesiętny 3 5" xfId="25" xr:uid="{00000000-0005-0000-0000-000065000000}"/>
    <cellStyle name="Dziesiętny 3 5 2" xfId="126" xr:uid="{00000000-0005-0000-0000-000066000000}"/>
    <cellStyle name="Dziesiętny 3 5 3" xfId="334" xr:uid="{53F57654-EB35-4DDF-87E1-D947BECA5B86}"/>
    <cellStyle name="Dziesiętny 3 6" xfId="26" xr:uid="{00000000-0005-0000-0000-000067000000}"/>
    <cellStyle name="Dziesiętny 3 6 2" xfId="182" xr:uid="{00000000-0005-0000-0000-000068000000}"/>
    <cellStyle name="Dziesiętny 3 6 2 2" xfId="296" xr:uid="{00000000-0005-0000-0000-000069000000}"/>
    <cellStyle name="Dziesiętny 3 6 2 2 2" xfId="575" xr:uid="{A48BC3FA-E27A-472D-ABFE-6E419E0047C8}"/>
    <cellStyle name="Dziesiętny 3 6 2 2 3" xfId="774" xr:uid="{40F501D2-23EC-4BB9-B684-68442A855474}"/>
    <cellStyle name="Dziesiętny 3 6 2 2 4" xfId="991" xr:uid="{ED998256-BC5F-4AEC-BB4A-0507D038A563}"/>
    <cellStyle name="Dziesiętny 3 6 2 2 5" xfId="1209" xr:uid="{5FF978A5-E459-4D2B-A0D0-39626F0403A0}"/>
    <cellStyle name="Dziesiętny 3 6 2 3" xfId="466" xr:uid="{CC4C8FB1-E982-4827-A5C9-FEA80EEF32E3}"/>
    <cellStyle name="Dziesiętny 3 6 2 4" xfId="660" xr:uid="{693F5F67-F6BF-4EC2-95BE-3EFBAC436682}"/>
    <cellStyle name="Dziesiętny 3 6 2 5" xfId="856" xr:uid="{95485588-B9DB-4270-B9C7-8EE0B904FE28}"/>
    <cellStyle name="Dziesiętny 3 6 2 6" xfId="1074" xr:uid="{69A9504A-40E0-4EF9-87F8-54DDA4BF4A18}"/>
    <cellStyle name="Dziesiętny 3 6 3" xfId="188" xr:uid="{00000000-0005-0000-0000-00006A000000}"/>
    <cellStyle name="Dziesiętny 3 6 3 2" xfId="666" xr:uid="{B726EB24-25FA-432B-8A82-48D28E8EE547}"/>
    <cellStyle name="Dziesiętny 3 7" xfId="27" xr:uid="{00000000-0005-0000-0000-00006B000000}"/>
    <cellStyle name="Dziesiętny 3 8" xfId="88" xr:uid="{00000000-0005-0000-0000-00006C000000}"/>
    <cellStyle name="Dziesiętny 3 9" xfId="123" xr:uid="{00000000-0005-0000-0000-00006D000000}"/>
    <cellStyle name="Dziesiętny 3 9 10" xfId="1017" xr:uid="{45461DBC-3318-4E23-AED4-CBFE5460ACDE}"/>
    <cellStyle name="Dziesiętny 3 9 2" xfId="151" xr:uid="{00000000-0005-0000-0000-00006E000000}"/>
    <cellStyle name="Dziesiętny 3 9 2 2" xfId="265" xr:uid="{00000000-0005-0000-0000-00006F000000}"/>
    <cellStyle name="Dziesiętny 3 9 2 2 2" xfId="544" xr:uid="{8CC922A5-05C7-48DF-9152-37DAEDDBD520}"/>
    <cellStyle name="Dziesiętny 3 9 2 2 3" xfId="743" xr:uid="{8C002451-1121-4A1D-9CFB-B1C143373D35}"/>
    <cellStyle name="Dziesiętny 3 9 2 2 4" xfId="960" xr:uid="{70FE4F41-4C31-445A-A948-5F8E1F53E264}"/>
    <cellStyle name="Dziesiętny 3 9 2 2 5" xfId="1178" xr:uid="{A121351F-6E65-4994-926F-694F48FD969E}"/>
    <cellStyle name="Dziesiętny 3 9 2 3" xfId="435" xr:uid="{B844A2EB-62D3-4343-8E9B-07CDF56BEC37}"/>
    <cellStyle name="Dziesiętny 3 9 2 4" xfId="629" xr:uid="{05511BAB-C9E5-405B-B75C-CAFB918CA5A3}"/>
    <cellStyle name="Dziesiętny 3 9 2 5" xfId="825" xr:uid="{1F13372F-D5CF-4EC3-BB7E-787AEAA05139}"/>
    <cellStyle name="Dziesiętny 3 9 2 6" xfId="1043" xr:uid="{15DFAE50-2D73-4CA3-9D29-A8C9EBD3D4D1}"/>
    <cellStyle name="Dziesiętny 3 9 3" xfId="176" xr:uid="{00000000-0005-0000-0000-000070000000}"/>
    <cellStyle name="Dziesiętny 3 9 3 2" xfId="290" xr:uid="{00000000-0005-0000-0000-000071000000}"/>
    <cellStyle name="Dziesiętny 3 9 3 2 2" xfId="569" xr:uid="{D795459D-F067-4D62-A8FC-7990C7790D8E}"/>
    <cellStyle name="Dziesiętny 3 9 3 2 3" xfId="768" xr:uid="{71C23FE5-E038-4D32-9996-E08848ECD442}"/>
    <cellStyle name="Dziesiętny 3 9 3 2 4" xfId="985" xr:uid="{3D162A00-676C-4D45-A923-ABE833BD6F78}"/>
    <cellStyle name="Dziesiętny 3 9 3 2 5" xfId="1203" xr:uid="{A150F16A-E8E3-47D5-9BF6-A422441D0454}"/>
    <cellStyle name="Dziesiętny 3 9 3 3" xfId="460" xr:uid="{586F0A64-F80A-4176-8DBD-291203A84FC2}"/>
    <cellStyle name="Dziesiętny 3 9 3 4" xfId="654" xr:uid="{C539919F-72AB-4666-86FF-FC9FD0F9DB99}"/>
    <cellStyle name="Dziesiętny 3 9 3 5" xfId="850" xr:uid="{B9C4EB74-33FF-47AC-AFE2-F58690014657}"/>
    <cellStyle name="Dziesiętny 3 9 3 6" xfId="1068" xr:uid="{A9EECC94-635E-41DA-8952-6013F7546B80}"/>
    <cellStyle name="Dziesiętny 3 9 4" xfId="214" xr:uid="{00000000-0005-0000-0000-000072000000}"/>
    <cellStyle name="Dziesiętny 3 9 4 2" xfId="493" xr:uid="{E0145FF4-9095-4FBA-806C-437FB7CEB670}"/>
    <cellStyle name="Dziesiętny 3 9 4 3" xfId="692" xr:uid="{93351FF4-B156-4D12-959F-FBB15D28048B}"/>
    <cellStyle name="Dziesiętny 3 9 4 4" xfId="883" xr:uid="{868F2888-B2E6-4DF2-A5AF-E72757BF6B30}"/>
    <cellStyle name="Dziesiętny 3 9 4 5" xfId="1101" xr:uid="{F0504CB5-5357-4B69-BCC5-8CD552ABA3F9}"/>
    <cellStyle name="Dziesiętny 3 9 5" xfId="239" xr:uid="{00000000-0005-0000-0000-000073000000}"/>
    <cellStyle name="Dziesiętny 3 9 5 2" xfId="518" xr:uid="{36699AEA-900D-41BF-B86C-72A3EEBE5CF8}"/>
    <cellStyle name="Dziesiętny 3 9 5 3" xfId="717" xr:uid="{AAE7A1A5-63A9-4793-80EC-ED7C2949F29F}"/>
    <cellStyle name="Dziesiętny 3 9 5 4" xfId="908" xr:uid="{804D52B3-45A5-4BE0-8E1B-9D8CE54DF7D4}"/>
    <cellStyle name="Dziesiętny 3 9 5 5" xfId="1126" xr:uid="{641EA673-12E8-478A-A78A-6AC7912A9AE8}"/>
    <cellStyle name="Dziesiętny 3 9 6" xfId="360" xr:uid="{19AA258E-A5D9-4931-BAF9-30F0955037E1}"/>
    <cellStyle name="Dziesiętny 3 9 6 2" xfId="934" xr:uid="{3EDA21F1-58F0-4112-AAFE-76BDD4DE7CA1}"/>
    <cellStyle name="Dziesiętny 3 9 6 3" xfId="1152" xr:uid="{C7ACA6C5-9B2D-4D74-B52F-4B3139A8DBD1}"/>
    <cellStyle name="Dziesiętny 3 9 7" xfId="409" xr:uid="{8306A23A-9EDD-456D-9B70-43103B3BEC9A}"/>
    <cellStyle name="Dziesiętny 3 9 8" xfId="603" xr:uid="{3EE3D290-8F59-48FC-8AA6-A3454C7A98D0}"/>
    <cellStyle name="Dziesiętny 3 9 9" xfId="799" xr:uid="{0E00DCE5-7197-48B5-90B6-8325453E59C8}"/>
    <cellStyle name="Dziesiętny 4" xfId="28" xr:uid="{00000000-0005-0000-0000-000074000000}"/>
    <cellStyle name="Dziesiętny 4 2" xfId="29" xr:uid="{00000000-0005-0000-0000-000075000000}"/>
    <cellStyle name="Dziesiętny 4 3" xfId="92" xr:uid="{00000000-0005-0000-0000-000076000000}"/>
    <cellStyle name="Dziesiętny 4 4" xfId="330" xr:uid="{3F844BD5-8160-41FA-A007-B6E369F6E047}"/>
    <cellStyle name="Dziesiętny 5" xfId="30" xr:uid="{00000000-0005-0000-0000-000077000000}"/>
    <cellStyle name="Dziesiętny 5 2" xfId="31" xr:uid="{00000000-0005-0000-0000-000078000000}"/>
    <cellStyle name="Dziesiętny 5 3" xfId="104" xr:uid="{00000000-0005-0000-0000-000079000000}"/>
    <cellStyle name="Dziesiętny 5 3 10" xfId="584" xr:uid="{E38409CF-BA68-461E-892F-80E30C51FCE0}"/>
    <cellStyle name="Dziesiętny 5 3 11" xfId="780" xr:uid="{D99AF72D-2CD6-4744-84C0-2C3F4A21063E}"/>
    <cellStyle name="Dziesiętny 5 3 12" xfId="998" xr:uid="{B073FAB5-7DD4-4D57-850C-60BB7D3CE696}"/>
    <cellStyle name="Dziesiętny 5 3 2" xfId="117" xr:uid="{00000000-0005-0000-0000-00007A000000}"/>
    <cellStyle name="Dziesiętny 5 3 2 10" xfId="1011" xr:uid="{4AFF1E87-AFAF-4A8E-8518-E69F8CDCC1A2}"/>
    <cellStyle name="Dziesiętny 5 3 2 2" xfId="145" xr:uid="{00000000-0005-0000-0000-00007B000000}"/>
    <cellStyle name="Dziesiętny 5 3 2 2 2" xfId="259" xr:uid="{00000000-0005-0000-0000-00007C000000}"/>
    <cellStyle name="Dziesiętny 5 3 2 2 2 2" xfId="538" xr:uid="{171BB75F-F728-4E6C-B1E9-90C25DD63440}"/>
    <cellStyle name="Dziesiętny 5 3 2 2 2 3" xfId="737" xr:uid="{C23FBE90-C90D-4D25-BBBA-9BBE74A607DF}"/>
    <cellStyle name="Dziesiętny 5 3 2 2 2 4" xfId="954" xr:uid="{32CB1D30-DD60-43A4-A11E-B67B93CAB47D}"/>
    <cellStyle name="Dziesiętny 5 3 2 2 2 5" xfId="1172" xr:uid="{6615AC25-3A56-48C0-BAC5-F0B1FEDFC539}"/>
    <cellStyle name="Dziesiętny 5 3 2 2 3" xfId="429" xr:uid="{1CD14C6C-97E8-45A8-841A-337E2227C5AF}"/>
    <cellStyle name="Dziesiętny 5 3 2 2 4" xfId="623" xr:uid="{007146E5-78A6-4D95-98F7-E886E6EBCC5F}"/>
    <cellStyle name="Dziesiętny 5 3 2 2 5" xfId="819" xr:uid="{3200F54B-CFB6-4A16-8F00-156AE0B04699}"/>
    <cellStyle name="Dziesiętny 5 3 2 2 6" xfId="1037" xr:uid="{1BE2B369-C643-4ECE-8068-2956CAE7A5B1}"/>
    <cellStyle name="Dziesiętny 5 3 2 3" xfId="170" xr:uid="{00000000-0005-0000-0000-00007D000000}"/>
    <cellStyle name="Dziesiętny 5 3 2 3 2" xfId="284" xr:uid="{00000000-0005-0000-0000-00007E000000}"/>
    <cellStyle name="Dziesiętny 5 3 2 3 2 2" xfId="563" xr:uid="{27941553-FC0B-4136-AA84-394C0D8399E5}"/>
    <cellStyle name="Dziesiętny 5 3 2 3 2 3" xfId="762" xr:uid="{C9FA7449-A614-43E9-9330-0BAB6E6766A4}"/>
    <cellStyle name="Dziesiętny 5 3 2 3 2 4" xfId="979" xr:uid="{CAD5DDCD-D300-4CF8-9DCF-1FE596CBA0ED}"/>
    <cellStyle name="Dziesiętny 5 3 2 3 2 5" xfId="1197" xr:uid="{3E0D8968-38F3-496C-9D86-2D5205ED4C59}"/>
    <cellStyle name="Dziesiętny 5 3 2 3 3" xfId="454" xr:uid="{F7152141-0355-4D93-8BF8-5151E75B6914}"/>
    <cellStyle name="Dziesiętny 5 3 2 3 4" xfId="648" xr:uid="{4A651CF9-A0FA-4D6A-B5B4-778691F6D694}"/>
    <cellStyle name="Dziesiętny 5 3 2 3 5" xfId="844" xr:uid="{F4B3492E-FE53-400D-9770-B3250F788B9A}"/>
    <cellStyle name="Dziesiętny 5 3 2 3 6" xfId="1062" xr:uid="{C85CE67F-4E63-485A-A98B-5F6721B2CFBD}"/>
    <cellStyle name="Dziesiętny 5 3 2 4" xfId="208" xr:uid="{00000000-0005-0000-0000-00007F000000}"/>
    <cellStyle name="Dziesiętny 5 3 2 4 2" xfId="487" xr:uid="{27D1D304-033E-43C8-9383-DDD9685F3EE7}"/>
    <cellStyle name="Dziesiętny 5 3 2 4 3" xfId="686" xr:uid="{55E1C566-CAE6-4B53-AFC3-B13EF74C8450}"/>
    <cellStyle name="Dziesiętny 5 3 2 4 4" xfId="877" xr:uid="{89FCB5EA-5F2A-423F-A682-85AF54F20B8D}"/>
    <cellStyle name="Dziesiętny 5 3 2 4 5" xfId="1095" xr:uid="{9A1A1AC2-C5AF-46EC-9FCD-FAC4E09A0513}"/>
    <cellStyle name="Dziesiętny 5 3 2 5" xfId="233" xr:uid="{00000000-0005-0000-0000-000080000000}"/>
    <cellStyle name="Dziesiętny 5 3 2 5 2" xfId="512" xr:uid="{D2B2D939-95D9-4D0D-9DD4-4F197CDE99CB}"/>
    <cellStyle name="Dziesiętny 5 3 2 5 3" xfId="711" xr:uid="{0E500DB6-918D-46C5-91DB-EBB3AFF06BE9}"/>
    <cellStyle name="Dziesiętny 5 3 2 5 4" xfId="902" xr:uid="{24E6F2A1-53E2-49EA-B8F1-FCEDA1C47C77}"/>
    <cellStyle name="Dziesiętny 5 3 2 5 5" xfId="1120" xr:uid="{921BF363-8A58-4753-8BC7-23329B5146A9}"/>
    <cellStyle name="Dziesiętny 5 3 2 6" xfId="354" xr:uid="{A12A8382-57A8-4F42-940A-C729DA084D0E}"/>
    <cellStyle name="Dziesiętny 5 3 2 6 2" xfId="928" xr:uid="{70B92A69-E957-49C2-A4FA-3C9497D84340}"/>
    <cellStyle name="Dziesiętny 5 3 2 6 3" xfId="1146" xr:uid="{A3FEB6AE-1EFB-4A18-AF7A-DFB69F2A745D}"/>
    <cellStyle name="Dziesiętny 5 3 2 7" xfId="403" xr:uid="{1A8ED43B-81BE-42DB-BAB6-2AA0AB2B47FA}"/>
    <cellStyle name="Dziesiętny 5 3 2 8" xfId="597" xr:uid="{19437DD8-2F95-4CFD-A28A-0B007FB191CE}"/>
    <cellStyle name="Dziesiętny 5 3 2 9" xfId="793" xr:uid="{280C9978-D0E1-4F77-8DD8-7970F0265E79}"/>
    <cellStyle name="Dziesiętny 5 3 3" xfId="111" xr:uid="{00000000-0005-0000-0000-000081000000}"/>
    <cellStyle name="Dziesiętny 5 3 3 10" xfId="1005" xr:uid="{3EEDE01E-4D1F-4BCE-93AA-ACB8C700DA44}"/>
    <cellStyle name="Dziesiętny 5 3 3 2" xfId="139" xr:uid="{00000000-0005-0000-0000-000082000000}"/>
    <cellStyle name="Dziesiętny 5 3 3 2 2" xfId="253" xr:uid="{00000000-0005-0000-0000-000083000000}"/>
    <cellStyle name="Dziesiętny 5 3 3 2 2 2" xfId="532" xr:uid="{0347C1C9-6456-42C3-8E15-9222CD05C43E}"/>
    <cellStyle name="Dziesiętny 5 3 3 2 2 3" xfId="731" xr:uid="{687A76EC-7D10-4AF3-83D2-767629E3D107}"/>
    <cellStyle name="Dziesiętny 5 3 3 2 2 4" xfId="948" xr:uid="{816C7E6B-DDD1-40DA-A5B6-EA60C929E740}"/>
    <cellStyle name="Dziesiętny 5 3 3 2 2 5" xfId="1166" xr:uid="{EC9D72D3-01C9-40EA-8DF3-33A3CC75E76B}"/>
    <cellStyle name="Dziesiętny 5 3 3 2 3" xfId="423" xr:uid="{FD3B6725-B099-4DBF-8449-5550642E0EF0}"/>
    <cellStyle name="Dziesiętny 5 3 3 2 4" xfId="617" xr:uid="{05583208-24A8-4D53-A411-08BA9661FF37}"/>
    <cellStyle name="Dziesiętny 5 3 3 2 5" xfId="813" xr:uid="{A92E9973-10EF-4319-BE43-05B4AF30D2AA}"/>
    <cellStyle name="Dziesiętny 5 3 3 2 6" xfId="1031" xr:uid="{B82C3213-78C7-44C9-BF24-F2BE6666C77D}"/>
    <cellStyle name="Dziesiętny 5 3 3 3" xfId="164" xr:uid="{00000000-0005-0000-0000-000084000000}"/>
    <cellStyle name="Dziesiętny 5 3 3 3 2" xfId="278" xr:uid="{00000000-0005-0000-0000-000085000000}"/>
    <cellStyle name="Dziesiętny 5 3 3 3 2 2" xfId="557" xr:uid="{65FB09D2-7FAB-434D-B3FF-993A29A1AE44}"/>
    <cellStyle name="Dziesiętny 5 3 3 3 2 3" xfId="756" xr:uid="{711C1493-3C78-4D62-A7C3-FADA46F4E0DD}"/>
    <cellStyle name="Dziesiętny 5 3 3 3 2 4" xfId="973" xr:uid="{E3DD716B-2AA7-4B21-88EF-5ED782D126F9}"/>
    <cellStyle name="Dziesiętny 5 3 3 3 2 5" xfId="1191" xr:uid="{DF1EDC84-2315-4572-9FF8-F7A69CED5EB9}"/>
    <cellStyle name="Dziesiętny 5 3 3 3 3" xfId="448" xr:uid="{7C9D6F6C-FF57-4F2F-854F-D27673A27AC6}"/>
    <cellStyle name="Dziesiętny 5 3 3 3 4" xfId="642" xr:uid="{CB67ED22-8724-43CA-9452-DB4A8BC08D5F}"/>
    <cellStyle name="Dziesiętny 5 3 3 3 5" xfId="838" xr:uid="{E16E929B-3365-4B79-9648-66BA23D20F1A}"/>
    <cellStyle name="Dziesiętny 5 3 3 3 6" xfId="1056" xr:uid="{4A1217CC-E8A7-45EB-9973-8FAB9EB489F6}"/>
    <cellStyle name="Dziesiętny 5 3 3 4" xfId="202" xr:uid="{00000000-0005-0000-0000-000086000000}"/>
    <cellStyle name="Dziesiętny 5 3 3 4 2" xfId="481" xr:uid="{CFBBF483-B47C-4723-9BA6-2A50945069B7}"/>
    <cellStyle name="Dziesiętny 5 3 3 4 3" xfId="680" xr:uid="{226C51A1-756D-474F-B8CC-95879767FC43}"/>
    <cellStyle name="Dziesiętny 5 3 3 4 4" xfId="871" xr:uid="{1C393FD2-648C-4F9B-9433-ABF9D3D1992E}"/>
    <cellStyle name="Dziesiętny 5 3 3 4 5" xfId="1089" xr:uid="{5A8DDE4D-ECA2-4DFF-BAD6-AD5A9D5BC9CD}"/>
    <cellStyle name="Dziesiętny 5 3 3 5" xfId="227" xr:uid="{00000000-0005-0000-0000-000087000000}"/>
    <cellStyle name="Dziesiętny 5 3 3 5 2" xfId="506" xr:uid="{3B5E0185-FAFE-4883-B3FE-0EB124011F6A}"/>
    <cellStyle name="Dziesiętny 5 3 3 5 3" xfId="705" xr:uid="{862CF466-B817-45AD-AF90-3B06992183E6}"/>
    <cellStyle name="Dziesiętny 5 3 3 5 4" xfId="896" xr:uid="{E878CDCD-9C79-4D9B-AD7C-B1E69273E852}"/>
    <cellStyle name="Dziesiętny 5 3 3 5 5" xfId="1114" xr:uid="{52035855-FDE9-4EEA-A136-6AF93B1F334B}"/>
    <cellStyle name="Dziesiętny 5 3 3 6" xfId="348" xr:uid="{8B1D8098-0F07-437A-B6FB-7EA0B8DD03E3}"/>
    <cellStyle name="Dziesiętny 5 3 3 6 2" xfId="922" xr:uid="{9F4B0A81-DF34-403B-BED8-A0A500729209}"/>
    <cellStyle name="Dziesiętny 5 3 3 6 3" xfId="1140" xr:uid="{849AB38B-F20A-433D-830C-F3DA6514F076}"/>
    <cellStyle name="Dziesiętny 5 3 3 7" xfId="397" xr:uid="{ECF4640C-9186-4216-997F-E3C1C20D8050}"/>
    <cellStyle name="Dziesiętny 5 3 3 8" xfId="591" xr:uid="{0FDBF8A9-D3B9-492C-B903-B4B37FEBD682}"/>
    <cellStyle name="Dziesiętny 5 3 3 9" xfId="787" xr:uid="{D6AF15E5-A561-4898-8613-FB639B244FBC}"/>
    <cellStyle name="Dziesiętny 5 3 4" xfId="132" xr:uid="{00000000-0005-0000-0000-000088000000}"/>
    <cellStyle name="Dziesiętny 5 3 4 2" xfId="246" xr:uid="{00000000-0005-0000-0000-000089000000}"/>
    <cellStyle name="Dziesiętny 5 3 4 2 2" xfId="525" xr:uid="{5025BB68-11F0-453E-89FB-CF8A81C98FC1}"/>
    <cellStyle name="Dziesiętny 5 3 4 2 3" xfId="724" xr:uid="{AD5C5E36-4A36-4F5F-803B-D288A6D60552}"/>
    <cellStyle name="Dziesiętny 5 3 4 2 4" xfId="941" xr:uid="{0903F1F2-9633-4B61-9FDB-D347761E0299}"/>
    <cellStyle name="Dziesiętny 5 3 4 2 5" xfId="1159" xr:uid="{CDFAC3E1-1C06-45D5-93D9-10C8323BC20D}"/>
    <cellStyle name="Dziesiętny 5 3 4 3" xfId="416" xr:uid="{52E2BFF9-D4B8-4DE1-B6F2-69E7FDE8296A}"/>
    <cellStyle name="Dziesiętny 5 3 4 4" xfId="610" xr:uid="{94A09177-9C79-430A-B1F2-0756D95161B0}"/>
    <cellStyle name="Dziesiętny 5 3 4 5" xfId="806" xr:uid="{BBA47B34-019C-40ED-B8EF-91C9321D6DDC}"/>
    <cellStyle name="Dziesiętny 5 3 4 6" xfId="1024" xr:uid="{B4F47A30-8CAB-4D48-9784-47C8E84E57E8}"/>
    <cellStyle name="Dziesiętny 5 3 5" xfId="157" xr:uid="{00000000-0005-0000-0000-00008A000000}"/>
    <cellStyle name="Dziesiętny 5 3 5 2" xfId="271" xr:uid="{00000000-0005-0000-0000-00008B000000}"/>
    <cellStyle name="Dziesiętny 5 3 5 2 2" xfId="550" xr:uid="{A39A89B4-5FB8-42C1-8240-488010A0F62D}"/>
    <cellStyle name="Dziesiętny 5 3 5 2 3" xfId="749" xr:uid="{FD412F31-5E4B-4B5D-A88A-8388A48952C0}"/>
    <cellStyle name="Dziesiętny 5 3 5 2 4" xfId="966" xr:uid="{6A045FC8-BA42-41B3-89D2-674BC119EB32}"/>
    <cellStyle name="Dziesiętny 5 3 5 2 5" xfId="1184" xr:uid="{881DC518-452F-49BE-A568-6C8D81EB8856}"/>
    <cellStyle name="Dziesiętny 5 3 5 3" xfId="441" xr:uid="{3FC51E4A-967D-432E-9EEC-43149A170E1D}"/>
    <cellStyle name="Dziesiętny 5 3 5 4" xfId="635" xr:uid="{44B5DAE8-7E8C-43E1-85E3-F44419C2068D}"/>
    <cellStyle name="Dziesiętny 5 3 5 5" xfId="831" xr:uid="{41B74103-F01E-4B98-8E47-59A961CC1392}"/>
    <cellStyle name="Dziesiętny 5 3 5 6" xfId="1049" xr:uid="{A5C9532B-D695-473E-B4DA-3BAD366A0B96}"/>
    <cellStyle name="Dziesiętny 5 3 6" xfId="195" xr:uid="{00000000-0005-0000-0000-00008C000000}"/>
    <cellStyle name="Dziesiętny 5 3 6 2" xfId="474" xr:uid="{93A40931-58F4-4435-AE0E-3CF63F428798}"/>
    <cellStyle name="Dziesiętny 5 3 6 3" xfId="673" xr:uid="{33062B66-155E-4F60-AE22-AF9D35A718AD}"/>
    <cellStyle name="Dziesiętny 5 3 6 4" xfId="864" xr:uid="{84AB4B59-C2AD-4152-8A71-02FE33B1F33B}"/>
    <cellStyle name="Dziesiętny 5 3 6 5" xfId="1082" xr:uid="{B76CF486-5451-4828-AE94-91D82F01E93A}"/>
    <cellStyle name="Dziesiętny 5 3 7" xfId="220" xr:uid="{00000000-0005-0000-0000-00008D000000}"/>
    <cellStyle name="Dziesiętny 5 3 7 2" xfId="499" xr:uid="{90B9D47F-27D1-490E-9A47-4BACE13B71A2}"/>
    <cellStyle name="Dziesiętny 5 3 7 3" xfId="698" xr:uid="{7A73310C-0887-4DB7-9E18-BD4FBD36AC9F}"/>
    <cellStyle name="Dziesiętny 5 3 7 4" xfId="889" xr:uid="{0C1D00E9-AFB7-46BF-B087-C5FB62A21106}"/>
    <cellStyle name="Dziesiętny 5 3 7 5" xfId="1107" xr:uid="{DAA4A746-5075-42E2-859E-55A519785675}"/>
    <cellStyle name="Dziesiętny 5 3 8" xfId="341" xr:uid="{381C5D16-765E-4BEF-84AD-27BAA5E894A4}"/>
    <cellStyle name="Dziesiętny 5 3 8 2" xfId="915" xr:uid="{92D3462A-D8C4-4E37-90CB-09D40720C084}"/>
    <cellStyle name="Dziesiętny 5 3 8 3" xfId="1133" xr:uid="{9325DA77-E72F-4AC3-B939-5E0E5BDC252E}"/>
    <cellStyle name="Dziesiętny 5 3 9" xfId="390" xr:uid="{711769B3-BB5E-422E-85B5-47DC2F576568}"/>
    <cellStyle name="Dziesiętny 5 4" xfId="106" xr:uid="{00000000-0005-0000-0000-00008E000000}"/>
    <cellStyle name="Dziesiętny 5 4 10" xfId="586" xr:uid="{8E8542D8-20AD-4B30-A82B-BFAABFA44194}"/>
    <cellStyle name="Dziesiętny 5 4 11" xfId="782" xr:uid="{092547D1-4B9E-447C-956F-618CBB953E7B}"/>
    <cellStyle name="Dziesiętny 5 4 12" xfId="1000" xr:uid="{8B9FD67C-71F8-4647-A454-00AD4020C688}"/>
    <cellStyle name="Dziesiętny 5 4 2" xfId="119" xr:uid="{00000000-0005-0000-0000-00008F000000}"/>
    <cellStyle name="Dziesiętny 5 4 2 10" xfId="1013" xr:uid="{C4ED7C9C-54AD-4F63-A3A5-3B3E6C8858A1}"/>
    <cellStyle name="Dziesiętny 5 4 2 2" xfId="147" xr:uid="{00000000-0005-0000-0000-000090000000}"/>
    <cellStyle name="Dziesiętny 5 4 2 2 2" xfId="261" xr:uid="{00000000-0005-0000-0000-000091000000}"/>
    <cellStyle name="Dziesiętny 5 4 2 2 2 2" xfId="540" xr:uid="{E32CFB30-BFE7-406F-BFB5-275414E264B6}"/>
    <cellStyle name="Dziesiętny 5 4 2 2 2 3" xfId="739" xr:uid="{EF080280-0844-4656-AFC1-7B9A9C3CE936}"/>
    <cellStyle name="Dziesiętny 5 4 2 2 2 4" xfId="956" xr:uid="{23CF2D14-7D38-4EB7-BB70-844EDE8C5443}"/>
    <cellStyle name="Dziesiętny 5 4 2 2 2 5" xfId="1174" xr:uid="{D8BF34CC-C9A9-43FC-A204-CC23C36215ED}"/>
    <cellStyle name="Dziesiętny 5 4 2 2 3" xfId="431" xr:uid="{302CB236-E2E7-46B7-93AD-963C9A8727B2}"/>
    <cellStyle name="Dziesiętny 5 4 2 2 4" xfId="625" xr:uid="{1B86DF31-D5B4-4538-8CC8-37F996A91909}"/>
    <cellStyle name="Dziesiętny 5 4 2 2 5" xfId="821" xr:uid="{59D8AB39-A19A-42A7-9234-49656F52D9D1}"/>
    <cellStyle name="Dziesiętny 5 4 2 2 6" xfId="1039" xr:uid="{E5F8D553-0E03-4101-8763-D0A9199F0966}"/>
    <cellStyle name="Dziesiętny 5 4 2 3" xfId="172" xr:uid="{00000000-0005-0000-0000-000092000000}"/>
    <cellStyle name="Dziesiętny 5 4 2 3 2" xfId="286" xr:uid="{00000000-0005-0000-0000-000093000000}"/>
    <cellStyle name="Dziesiętny 5 4 2 3 2 2" xfId="565" xr:uid="{BACFEF21-73C4-412A-AD5F-570C39A434F4}"/>
    <cellStyle name="Dziesiętny 5 4 2 3 2 3" xfId="764" xr:uid="{8CC4E9FC-88A4-4A09-8419-DDC6860ADBC9}"/>
    <cellStyle name="Dziesiętny 5 4 2 3 2 4" xfId="981" xr:uid="{260D6171-0E51-4C85-9ACE-F20992631B12}"/>
    <cellStyle name="Dziesiętny 5 4 2 3 2 5" xfId="1199" xr:uid="{E5099D78-7CE5-44E1-9098-BCC5E5F688E9}"/>
    <cellStyle name="Dziesiętny 5 4 2 3 3" xfId="456" xr:uid="{30064545-7D2D-4B8F-A516-7115CEC5450D}"/>
    <cellStyle name="Dziesiętny 5 4 2 3 4" xfId="650" xr:uid="{F6382FE0-35A1-437D-B222-C99F8E60F46A}"/>
    <cellStyle name="Dziesiętny 5 4 2 3 5" xfId="846" xr:uid="{65063679-727B-4A8B-A989-81A20BDD1D10}"/>
    <cellStyle name="Dziesiętny 5 4 2 3 6" xfId="1064" xr:uid="{2E26D0D5-FF4C-4347-BB43-5154A0EEB19E}"/>
    <cellStyle name="Dziesiętny 5 4 2 4" xfId="210" xr:uid="{00000000-0005-0000-0000-000094000000}"/>
    <cellStyle name="Dziesiętny 5 4 2 4 2" xfId="489" xr:uid="{CD840576-3966-4A10-8C0F-7332BCA1FF63}"/>
    <cellStyle name="Dziesiętny 5 4 2 4 3" xfId="688" xr:uid="{6AB25CC0-F07A-4C42-AD2F-9EE219603699}"/>
    <cellStyle name="Dziesiętny 5 4 2 4 4" xfId="879" xr:uid="{B4C7F670-DBEA-4844-BFC9-EF4F941E7BC0}"/>
    <cellStyle name="Dziesiętny 5 4 2 4 5" xfId="1097" xr:uid="{EE7A85A4-28F8-4110-B0D3-2082AB49A8FA}"/>
    <cellStyle name="Dziesiętny 5 4 2 5" xfId="235" xr:uid="{00000000-0005-0000-0000-000095000000}"/>
    <cellStyle name="Dziesiętny 5 4 2 5 2" xfId="514" xr:uid="{A0C44E12-BC37-453A-89F0-2AE553E302F0}"/>
    <cellStyle name="Dziesiętny 5 4 2 5 3" xfId="713" xr:uid="{6C51423A-C48D-4CDC-8047-AB85746A8136}"/>
    <cellStyle name="Dziesiętny 5 4 2 5 4" xfId="904" xr:uid="{F40709D4-F9E9-4AE2-BD05-16A7E89CECD5}"/>
    <cellStyle name="Dziesiętny 5 4 2 5 5" xfId="1122" xr:uid="{31AFA956-76E5-47E0-BA7B-5CADB9ABCCB8}"/>
    <cellStyle name="Dziesiętny 5 4 2 6" xfId="356" xr:uid="{F0DD53A2-2938-4D88-A375-7A43829FF391}"/>
    <cellStyle name="Dziesiętny 5 4 2 6 2" xfId="930" xr:uid="{97CF9D8D-8F04-426F-AFF5-9A390A8A1E5A}"/>
    <cellStyle name="Dziesiętny 5 4 2 6 3" xfId="1148" xr:uid="{7F5AD164-AAA3-499E-B909-F777ABFABB8A}"/>
    <cellStyle name="Dziesiętny 5 4 2 7" xfId="405" xr:uid="{3E799C7E-3605-46E5-B8A8-DF58E15C3AAA}"/>
    <cellStyle name="Dziesiętny 5 4 2 8" xfId="599" xr:uid="{5D988854-591D-4F27-A00D-38CF2958E99E}"/>
    <cellStyle name="Dziesiętny 5 4 2 9" xfId="795" xr:uid="{ED2FA1D4-8C7F-4A55-BCE4-4E552BC1A005}"/>
    <cellStyle name="Dziesiętny 5 4 3" xfId="113" xr:uid="{00000000-0005-0000-0000-000096000000}"/>
    <cellStyle name="Dziesiętny 5 4 3 10" xfId="1007" xr:uid="{BC7093C8-C3AE-4A29-9F91-442CA5F3D627}"/>
    <cellStyle name="Dziesiętny 5 4 3 2" xfId="141" xr:uid="{00000000-0005-0000-0000-000097000000}"/>
    <cellStyle name="Dziesiętny 5 4 3 2 2" xfId="255" xr:uid="{00000000-0005-0000-0000-000098000000}"/>
    <cellStyle name="Dziesiętny 5 4 3 2 2 2" xfId="534" xr:uid="{5170628C-5BF2-440F-B41D-C46BB5EC7B49}"/>
    <cellStyle name="Dziesiętny 5 4 3 2 2 3" xfId="733" xr:uid="{52626F1A-3116-4038-B788-23D078DFC3D6}"/>
    <cellStyle name="Dziesiętny 5 4 3 2 2 4" xfId="950" xr:uid="{D92F2137-16C1-4CC0-A4DD-113A9CF7A3DB}"/>
    <cellStyle name="Dziesiętny 5 4 3 2 2 5" xfId="1168" xr:uid="{F59FB983-4444-4D37-9897-EA786EF30E6D}"/>
    <cellStyle name="Dziesiętny 5 4 3 2 3" xfId="425" xr:uid="{B4B0ADAD-F4F4-49E2-A499-41B0A0DCE53C}"/>
    <cellStyle name="Dziesiętny 5 4 3 2 4" xfId="619" xr:uid="{45087F48-A98A-475F-A613-A20135717329}"/>
    <cellStyle name="Dziesiętny 5 4 3 2 5" xfId="815" xr:uid="{92BB9112-0BF7-47E7-914B-D5D69D8A7F12}"/>
    <cellStyle name="Dziesiętny 5 4 3 2 6" xfId="1033" xr:uid="{8BAA6294-D175-45B7-BB1E-B2609B3E648A}"/>
    <cellStyle name="Dziesiętny 5 4 3 3" xfId="166" xr:uid="{00000000-0005-0000-0000-000099000000}"/>
    <cellStyle name="Dziesiętny 5 4 3 3 2" xfId="280" xr:uid="{00000000-0005-0000-0000-00009A000000}"/>
    <cellStyle name="Dziesiętny 5 4 3 3 2 2" xfId="559" xr:uid="{6C29A605-BFD0-4E88-8497-FA21CEA3D594}"/>
    <cellStyle name="Dziesiętny 5 4 3 3 2 3" xfId="758" xr:uid="{62CB58FF-EF26-4CB7-A69A-B859C1EC78CA}"/>
    <cellStyle name="Dziesiętny 5 4 3 3 2 4" xfId="975" xr:uid="{8DED3B51-BE51-4AA4-A06D-C3BE0223491B}"/>
    <cellStyle name="Dziesiętny 5 4 3 3 2 5" xfId="1193" xr:uid="{2E58FD5B-B567-4468-B73A-4B562DD7D35A}"/>
    <cellStyle name="Dziesiętny 5 4 3 3 3" xfId="450" xr:uid="{E2E5B81D-7C19-4097-B97C-4BAFD74EA412}"/>
    <cellStyle name="Dziesiętny 5 4 3 3 4" xfId="644" xr:uid="{D17284A8-7FF6-43AE-9853-C2CB2D891F28}"/>
    <cellStyle name="Dziesiętny 5 4 3 3 5" xfId="840" xr:uid="{65920429-D3E6-48C6-AB36-34ACF43F7F8A}"/>
    <cellStyle name="Dziesiętny 5 4 3 3 6" xfId="1058" xr:uid="{67726CF3-70EE-44E4-80C7-2064421FA64B}"/>
    <cellStyle name="Dziesiętny 5 4 3 4" xfId="204" xr:uid="{00000000-0005-0000-0000-00009B000000}"/>
    <cellStyle name="Dziesiętny 5 4 3 4 2" xfId="483" xr:uid="{D8FCD59C-3800-4834-B759-D4237FEED1F8}"/>
    <cellStyle name="Dziesiętny 5 4 3 4 3" xfId="682" xr:uid="{3E112FF2-06D3-4FA2-B498-0708CBB870B9}"/>
    <cellStyle name="Dziesiętny 5 4 3 4 4" xfId="873" xr:uid="{A3A87798-E529-488A-A51B-B7FB44F58D46}"/>
    <cellStyle name="Dziesiętny 5 4 3 4 5" xfId="1091" xr:uid="{DBA8F94B-A87B-4ED2-BBD2-6AC3ACD43255}"/>
    <cellStyle name="Dziesiętny 5 4 3 5" xfId="229" xr:uid="{00000000-0005-0000-0000-00009C000000}"/>
    <cellStyle name="Dziesiętny 5 4 3 5 2" xfId="508" xr:uid="{379ECAC6-27A5-4839-8429-1BBD5AB2D25A}"/>
    <cellStyle name="Dziesiętny 5 4 3 5 3" xfId="707" xr:uid="{A2CEB032-A2C7-4B57-976B-7E2602D3E1BC}"/>
    <cellStyle name="Dziesiętny 5 4 3 5 4" xfId="898" xr:uid="{8BB154F4-DDBC-4809-A020-A38CD7F50FCD}"/>
    <cellStyle name="Dziesiętny 5 4 3 5 5" xfId="1116" xr:uid="{035DFF47-4C10-4CD2-ABD7-55259B193D8B}"/>
    <cellStyle name="Dziesiętny 5 4 3 6" xfId="350" xr:uid="{CF9F2B10-FCBC-4B86-8BB4-DDD3CA6404B9}"/>
    <cellStyle name="Dziesiętny 5 4 3 6 2" xfId="924" xr:uid="{D2D3E2B3-1625-4EBB-AE4D-DBB25775887E}"/>
    <cellStyle name="Dziesiętny 5 4 3 6 3" xfId="1142" xr:uid="{66B9A001-3BEE-4A87-8430-B127C56D464E}"/>
    <cellStyle name="Dziesiętny 5 4 3 7" xfId="399" xr:uid="{E2B7932F-0EEA-42DC-917A-FFE3E46CF6BD}"/>
    <cellStyle name="Dziesiętny 5 4 3 8" xfId="593" xr:uid="{9A1F7EB4-74CA-4973-8F37-878F01CF5109}"/>
    <cellStyle name="Dziesiętny 5 4 3 9" xfId="789" xr:uid="{DF5442A6-2B50-4E58-9673-A072A86BA866}"/>
    <cellStyle name="Dziesiętny 5 4 4" xfId="134" xr:uid="{00000000-0005-0000-0000-00009D000000}"/>
    <cellStyle name="Dziesiętny 5 4 4 2" xfId="248" xr:uid="{00000000-0005-0000-0000-00009E000000}"/>
    <cellStyle name="Dziesiętny 5 4 4 2 2" xfId="527" xr:uid="{50C57B58-7E28-485F-942B-81311667FCEC}"/>
    <cellStyle name="Dziesiętny 5 4 4 2 3" xfId="726" xr:uid="{41154FFF-E95E-491D-B8DA-40EC6F44D051}"/>
    <cellStyle name="Dziesiętny 5 4 4 2 4" xfId="943" xr:uid="{661D5955-0D7B-4138-9299-67F82727AA8C}"/>
    <cellStyle name="Dziesiętny 5 4 4 2 5" xfId="1161" xr:uid="{21DD5488-9CDE-4169-9212-844F2B6DC2AB}"/>
    <cellStyle name="Dziesiętny 5 4 4 3" xfId="418" xr:uid="{4A0F2C6E-228C-41DA-8A73-6D3BC53587B9}"/>
    <cellStyle name="Dziesiętny 5 4 4 4" xfId="612" xr:uid="{7F552917-76BE-44AD-AB76-1FFE566C0F9D}"/>
    <cellStyle name="Dziesiętny 5 4 4 5" xfId="808" xr:uid="{45BC455D-B717-42CC-8BE0-BE5BC7E76996}"/>
    <cellStyle name="Dziesiętny 5 4 4 6" xfId="1026" xr:uid="{067DD728-5338-4E25-984E-9128D79A62C1}"/>
    <cellStyle name="Dziesiętny 5 4 5" xfId="159" xr:uid="{00000000-0005-0000-0000-00009F000000}"/>
    <cellStyle name="Dziesiętny 5 4 5 2" xfId="273" xr:uid="{00000000-0005-0000-0000-0000A0000000}"/>
    <cellStyle name="Dziesiętny 5 4 5 2 2" xfId="552" xr:uid="{77E8D0BC-D8A8-400B-9AC9-F4D2E10E408E}"/>
    <cellStyle name="Dziesiętny 5 4 5 2 3" xfId="751" xr:uid="{29EB3D92-AD82-434C-BC43-D87414DDF30E}"/>
    <cellStyle name="Dziesiętny 5 4 5 2 4" xfId="968" xr:uid="{ECE83FDE-BDB9-4D11-A130-24821CD4477E}"/>
    <cellStyle name="Dziesiętny 5 4 5 2 5" xfId="1186" xr:uid="{E8144B8C-8A37-45F8-A846-E2F93A6FAE0F}"/>
    <cellStyle name="Dziesiętny 5 4 5 3" xfId="443" xr:uid="{6D3B88C6-D6C2-4CBA-92F5-A13F211D0F17}"/>
    <cellStyle name="Dziesiętny 5 4 5 4" xfId="637" xr:uid="{9F1D3BAD-8FF4-4B82-874B-92CA272B632D}"/>
    <cellStyle name="Dziesiętny 5 4 5 5" xfId="833" xr:uid="{38F035C1-B3C6-4700-B1D4-E34AF4A201E9}"/>
    <cellStyle name="Dziesiętny 5 4 5 6" xfId="1051" xr:uid="{75FA0253-EB35-4FD9-97A4-24B82CD94DF9}"/>
    <cellStyle name="Dziesiętny 5 4 6" xfId="197" xr:uid="{00000000-0005-0000-0000-0000A1000000}"/>
    <cellStyle name="Dziesiętny 5 4 6 2" xfId="476" xr:uid="{7819D0D8-C3B5-4631-804D-F3D16067A740}"/>
    <cellStyle name="Dziesiętny 5 4 6 3" xfId="675" xr:uid="{40D2FD37-F34F-4FE0-B8DA-4F68CE804BB4}"/>
    <cellStyle name="Dziesiętny 5 4 6 4" xfId="866" xr:uid="{7878161F-27C5-4DF8-BA39-2403E3603075}"/>
    <cellStyle name="Dziesiętny 5 4 6 5" xfId="1084" xr:uid="{0FA7BC9B-F57A-424C-894B-6C6954E31B8B}"/>
    <cellStyle name="Dziesiętny 5 4 7" xfId="222" xr:uid="{00000000-0005-0000-0000-0000A2000000}"/>
    <cellStyle name="Dziesiętny 5 4 7 2" xfId="501" xr:uid="{6E17E91D-B832-475C-AF07-FA3F93E5968E}"/>
    <cellStyle name="Dziesiętny 5 4 7 3" xfId="700" xr:uid="{630C3004-E294-47EF-A24B-C07C940C11EC}"/>
    <cellStyle name="Dziesiętny 5 4 7 4" xfId="891" xr:uid="{753AE27B-A5DC-4E5A-A71D-BD3525EF83DB}"/>
    <cellStyle name="Dziesiętny 5 4 7 5" xfId="1109" xr:uid="{BC4E280C-4E68-4D0C-9455-C0487CACA0DC}"/>
    <cellStyle name="Dziesiętny 5 4 8" xfId="343" xr:uid="{5F4266E1-4FD8-42C3-AE00-9EB78DB07EEF}"/>
    <cellStyle name="Dziesiętny 5 4 8 2" xfId="917" xr:uid="{98D61603-0870-4612-9467-95F5206D6FE7}"/>
    <cellStyle name="Dziesiętny 5 4 8 3" xfId="1135" xr:uid="{9286C7B0-5B6C-45E8-BAFF-9E2552566B22}"/>
    <cellStyle name="Dziesiętny 5 4 9" xfId="392" xr:uid="{AEBABC65-1116-477B-9507-C18B0DE967B6}"/>
    <cellStyle name="Dziesiętny 5 5" xfId="127" xr:uid="{00000000-0005-0000-0000-0000A3000000}"/>
    <cellStyle name="Dziesiętny 5 5 10" xfId="1019" xr:uid="{55012DA1-5B30-4ACA-836D-CD15E0A70588}"/>
    <cellStyle name="Dziesiętny 5 5 2" xfId="153" xr:uid="{00000000-0005-0000-0000-0000A4000000}"/>
    <cellStyle name="Dziesiętny 5 5 2 2" xfId="267" xr:uid="{00000000-0005-0000-0000-0000A5000000}"/>
    <cellStyle name="Dziesiętny 5 5 2 2 2" xfId="546" xr:uid="{ABA577F1-4F15-4A97-9A04-60C474FF1D97}"/>
    <cellStyle name="Dziesiętny 5 5 2 2 3" xfId="745" xr:uid="{FF922FFF-A1E2-4491-A624-C5A53E49C6AF}"/>
    <cellStyle name="Dziesiętny 5 5 2 2 4" xfId="962" xr:uid="{8471A46D-F527-4F92-973D-A50123D4C1DF}"/>
    <cellStyle name="Dziesiętny 5 5 2 2 5" xfId="1180" xr:uid="{2F0FEF72-9549-4241-9531-AFE8C6D6BC6F}"/>
    <cellStyle name="Dziesiętny 5 5 2 3" xfId="437" xr:uid="{CCC39995-3F12-4AE9-952D-0A8DEBF6290A}"/>
    <cellStyle name="Dziesiętny 5 5 2 4" xfId="631" xr:uid="{B22F3961-FA37-4FA9-88CF-1F820FF48574}"/>
    <cellStyle name="Dziesiętny 5 5 2 5" xfId="827" xr:uid="{AAF63F37-9F23-441E-A654-EC3CBC8139EC}"/>
    <cellStyle name="Dziesiętny 5 5 2 6" xfId="1045" xr:uid="{6CB474BC-3C9E-468C-ADBC-E3B30F0D924D}"/>
    <cellStyle name="Dziesiętny 5 5 3" xfId="178" xr:uid="{00000000-0005-0000-0000-0000A6000000}"/>
    <cellStyle name="Dziesiętny 5 5 3 2" xfId="292" xr:uid="{00000000-0005-0000-0000-0000A7000000}"/>
    <cellStyle name="Dziesiętny 5 5 3 2 2" xfId="571" xr:uid="{B18317D9-B2C6-47AF-9F22-2DE1E43DEA4E}"/>
    <cellStyle name="Dziesiętny 5 5 3 2 3" xfId="770" xr:uid="{7FE808C8-24B2-41DB-86C7-A6126F0611A0}"/>
    <cellStyle name="Dziesiętny 5 5 3 2 4" xfId="987" xr:uid="{B66EAD47-FB11-4702-AF4B-FB9B93D20ED9}"/>
    <cellStyle name="Dziesiętny 5 5 3 2 5" xfId="1205" xr:uid="{66BD4DF8-7FC0-4C03-BBE8-447935FF3E72}"/>
    <cellStyle name="Dziesiętny 5 5 3 3" xfId="462" xr:uid="{277A62C6-8DB8-460F-8715-898E2BC55141}"/>
    <cellStyle name="Dziesiętny 5 5 3 4" xfId="656" xr:uid="{454DA1DB-1CCE-490C-AFBA-F3B0B8D5ECC0}"/>
    <cellStyle name="Dziesiętny 5 5 3 5" xfId="852" xr:uid="{7C986AE5-9A84-4C3B-918C-D21D90A8AA2D}"/>
    <cellStyle name="Dziesiętny 5 5 3 6" xfId="1070" xr:uid="{83049A99-DAC6-4D75-A4D1-C333EE639334}"/>
    <cellStyle name="Dziesiętny 5 5 4" xfId="216" xr:uid="{00000000-0005-0000-0000-0000A8000000}"/>
    <cellStyle name="Dziesiętny 5 5 4 2" xfId="495" xr:uid="{26EA8813-60C4-4839-BF4D-061254732768}"/>
    <cellStyle name="Dziesiętny 5 5 4 3" xfId="694" xr:uid="{E2C4079B-106B-493A-ACAC-B640EAB69FAB}"/>
    <cellStyle name="Dziesiętny 5 5 4 4" xfId="885" xr:uid="{8367076C-8459-44C5-A8E9-31EBCD2BA0AE}"/>
    <cellStyle name="Dziesiętny 5 5 4 5" xfId="1103" xr:uid="{50003BB1-ED42-4418-B549-A73677E097E2}"/>
    <cellStyle name="Dziesiętny 5 5 5" xfId="241" xr:uid="{00000000-0005-0000-0000-0000A9000000}"/>
    <cellStyle name="Dziesiętny 5 5 5 2" xfId="520" xr:uid="{AA6BF946-0063-4C0F-BF18-2F2526AD2CC4}"/>
    <cellStyle name="Dziesiętny 5 5 5 3" xfId="719" xr:uid="{0F3EC78E-8642-4FDF-B5BC-DC16B9CC6700}"/>
    <cellStyle name="Dziesiętny 5 5 5 4" xfId="910" xr:uid="{7C981510-9D8F-4C43-960E-4EEB1C08005F}"/>
    <cellStyle name="Dziesiętny 5 5 5 5" xfId="1128" xr:uid="{BEA58A65-DD81-4A74-B6A4-932136B135B3}"/>
    <cellStyle name="Dziesiętny 5 5 6" xfId="362" xr:uid="{73A57AEB-0DEC-47CC-A6F1-A19294DDA643}"/>
    <cellStyle name="Dziesiętny 5 5 6 2" xfId="936" xr:uid="{93D3A486-3FA5-4544-9B2E-08B5AC77DEBE}"/>
    <cellStyle name="Dziesiętny 5 5 6 3" xfId="1154" xr:uid="{7EF81987-4B5E-44FB-8A9C-12FDC49943D5}"/>
    <cellStyle name="Dziesiętny 5 5 7" xfId="411" xr:uid="{4DA271BD-36A4-4D8F-B628-D64A21D99C0B}"/>
    <cellStyle name="Dziesiętny 5 5 8" xfId="605" xr:uid="{2B7BE76A-B6C3-4187-A6C0-0FB3B672D4C5}"/>
    <cellStyle name="Dziesiętny 5 5 9" xfId="801" xr:uid="{1DEB5BD3-BAF2-4A93-A60D-999A20821AA8}"/>
    <cellStyle name="Dziesiętny 5 6" xfId="184" xr:uid="{00000000-0005-0000-0000-0000AA000000}"/>
    <cellStyle name="Dziesiętny 5 6 2" xfId="298" xr:uid="{00000000-0005-0000-0000-0000AB000000}"/>
    <cellStyle name="Dziesiętny 5 6 2 2" xfId="577" xr:uid="{CF5D40DD-0138-497C-8246-DDF54943EB76}"/>
    <cellStyle name="Dziesiętny 5 6 2 3" xfId="776" xr:uid="{4D0B0D39-2890-44D0-BA56-509BD832C0A4}"/>
    <cellStyle name="Dziesiętny 5 6 2 4" xfId="993" xr:uid="{45DCFDE9-6344-4CBA-8F56-1FD2F6A2AB4C}"/>
    <cellStyle name="Dziesiętny 5 6 2 5" xfId="1211" xr:uid="{5FAD2201-AB3E-40AC-B480-C630B85FD0D1}"/>
    <cellStyle name="Dziesiętny 5 6 3" xfId="335" xr:uid="{70678A87-06C7-446F-AD01-4893118A46F8}"/>
    <cellStyle name="Dziesiętny 5 6 4" xfId="468" xr:uid="{DFFF1CD5-31D3-46D2-8F28-EB88CCBD5A8F}"/>
    <cellStyle name="Dziesiętny 5 6 5" xfId="662" xr:uid="{DC1E8188-CB68-42F6-B1B4-A2B920FF556D}"/>
    <cellStyle name="Dziesiętny 5 6 6" xfId="858" xr:uid="{E2F5DA72-C4CF-45DC-AAD0-65163222E35C}"/>
    <cellStyle name="Dziesiętny 5 6 7" xfId="1076" xr:uid="{AA0EE479-8396-48AC-A472-8FA476D4332F}"/>
    <cellStyle name="Dziesiętny 5 7" xfId="190" xr:uid="{00000000-0005-0000-0000-0000AC000000}"/>
    <cellStyle name="Dziesiętny 5 7 2" xfId="668" xr:uid="{1603F875-806C-435C-B285-8848EA299B33}"/>
    <cellStyle name="Dziesiętny 5 8" xfId="582" xr:uid="{6C6065E2-A416-43DF-A814-AD32A433E11A}"/>
    <cellStyle name="Dziesiętny 6" xfId="32" xr:uid="{00000000-0005-0000-0000-0000AD000000}"/>
    <cellStyle name="Dziesiętny 7" xfId="107" xr:uid="{00000000-0005-0000-0000-0000AE000000}"/>
    <cellStyle name="Dziesiętny 7 10" xfId="783" xr:uid="{93765A90-A2F7-42E8-878B-DD2D995C27C6}"/>
    <cellStyle name="Dziesiętny 7 11" xfId="1001" xr:uid="{08FA21CC-9CA4-466B-937A-66F7C299CFBB}"/>
    <cellStyle name="Dziesiętny 7 2" xfId="120" xr:uid="{00000000-0005-0000-0000-0000AF000000}"/>
    <cellStyle name="Dziesiętny 7 2 10" xfId="1014" xr:uid="{53D36067-5B79-4A06-8F36-C3C03739F690}"/>
    <cellStyle name="Dziesiętny 7 2 2" xfId="148" xr:uid="{00000000-0005-0000-0000-0000B0000000}"/>
    <cellStyle name="Dziesiętny 7 2 2 2" xfId="262" xr:uid="{00000000-0005-0000-0000-0000B1000000}"/>
    <cellStyle name="Dziesiętny 7 2 2 2 2" xfId="541" xr:uid="{A1C38875-6BEC-473B-B0A6-5654A5EC9D93}"/>
    <cellStyle name="Dziesiętny 7 2 2 2 3" xfId="740" xr:uid="{653BE959-6A18-458A-9117-445E98DF1D0E}"/>
    <cellStyle name="Dziesiętny 7 2 2 2 4" xfId="957" xr:uid="{14A48C7A-D775-4D4E-9B3E-4DEC7263E398}"/>
    <cellStyle name="Dziesiętny 7 2 2 2 5" xfId="1175" xr:uid="{CFADD4CF-1528-470F-9BC6-5993F22D4A25}"/>
    <cellStyle name="Dziesiętny 7 2 2 3" xfId="432" xr:uid="{04431280-5569-4566-9369-0A7F18FEB4FF}"/>
    <cellStyle name="Dziesiętny 7 2 2 4" xfId="626" xr:uid="{D0CE07CB-ED61-4425-8D8A-CBD7FD78E0F0}"/>
    <cellStyle name="Dziesiętny 7 2 2 5" xfId="822" xr:uid="{1FC970A5-EFBB-496B-9F1C-2E9AB215A87F}"/>
    <cellStyle name="Dziesiętny 7 2 2 6" xfId="1040" xr:uid="{1B651CF3-4E0B-4BFA-A491-FBC2909A37CC}"/>
    <cellStyle name="Dziesiętny 7 2 3" xfId="173" xr:uid="{00000000-0005-0000-0000-0000B2000000}"/>
    <cellStyle name="Dziesiętny 7 2 3 2" xfId="287" xr:uid="{00000000-0005-0000-0000-0000B3000000}"/>
    <cellStyle name="Dziesiętny 7 2 3 2 2" xfId="566" xr:uid="{D3C5D3F3-52FA-4453-8221-444588A15F75}"/>
    <cellStyle name="Dziesiętny 7 2 3 2 3" xfId="765" xr:uid="{A28A6476-51BA-4FBA-AC43-1A586D729F47}"/>
    <cellStyle name="Dziesiętny 7 2 3 2 4" xfId="982" xr:uid="{5902CEBA-FBB9-4858-9941-3D1766CA778B}"/>
    <cellStyle name="Dziesiętny 7 2 3 2 5" xfId="1200" xr:uid="{C29597DE-9B89-449E-B328-6E88A660E9DC}"/>
    <cellStyle name="Dziesiętny 7 2 3 3" xfId="457" xr:uid="{95C061F5-98A7-4047-A8D7-157648DD01D9}"/>
    <cellStyle name="Dziesiętny 7 2 3 4" xfId="651" xr:uid="{81C96DCC-4603-4C35-8F67-4891680D1B24}"/>
    <cellStyle name="Dziesiętny 7 2 3 5" xfId="847" xr:uid="{47050156-45BF-41BE-AC99-703C55FCF977}"/>
    <cellStyle name="Dziesiętny 7 2 3 6" xfId="1065" xr:uid="{D7779661-D0F9-4F13-925C-AC0800E3F76F}"/>
    <cellStyle name="Dziesiętny 7 2 4" xfId="211" xr:uid="{00000000-0005-0000-0000-0000B4000000}"/>
    <cellStyle name="Dziesiętny 7 2 4 2" xfId="490" xr:uid="{1B6BCF90-301B-4AEF-BECC-00565B3B8420}"/>
    <cellStyle name="Dziesiętny 7 2 4 3" xfId="689" xr:uid="{6251A65B-3187-46E7-BA8F-0B9A900B0A9A}"/>
    <cellStyle name="Dziesiętny 7 2 4 4" xfId="880" xr:uid="{6D7129DB-BE6C-4405-B9EF-CBD71F5B6D94}"/>
    <cellStyle name="Dziesiętny 7 2 4 5" xfId="1098" xr:uid="{2CB4607D-DE9A-4D6D-BFBE-3FA9E946BBD7}"/>
    <cellStyle name="Dziesiętny 7 2 5" xfId="236" xr:uid="{00000000-0005-0000-0000-0000B5000000}"/>
    <cellStyle name="Dziesiętny 7 2 5 2" xfId="515" xr:uid="{E66CDD7B-6755-4821-956D-FBE69E099365}"/>
    <cellStyle name="Dziesiętny 7 2 5 3" xfId="714" xr:uid="{52586FE8-E98A-41FC-A89D-E007A8AB0EF9}"/>
    <cellStyle name="Dziesiętny 7 2 5 4" xfId="905" xr:uid="{4326A8E8-A821-4FA2-9EC0-4DDFA86F7DC7}"/>
    <cellStyle name="Dziesiętny 7 2 5 5" xfId="1123" xr:uid="{1809AA27-021A-4FD0-8695-3C9A234AB871}"/>
    <cellStyle name="Dziesiętny 7 2 6" xfId="357" xr:uid="{FC34C5C0-AD19-448B-8214-3B3CE7C64988}"/>
    <cellStyle name="Dziesiętny 7 2 6 2" xfId="931" xr:uid="{870647A4-3A35-495F-BBF0-FD2B74545322}"/>
    <cellStyle name="Dziesiętny 7 2 6 3" xfId="1149" xr:uid="{80C8CFCB-AB38-4971-B44C-37114B0BF7E4}"/>
    <cellStyle name="Dziesiętny 7 2 7" xfId="406" xr:uid="{C88FB4B7-AE6A-4126-A66E-9C688E311DBE}"/>
    <cellStyle name="Dziesiętny 7 2 8" xfId="600" xr:uid="{6A37DEAE-BD76-4B1A-A166-698584412CF2}"/>
    <cellStyle name="Dziesiętny 7 2 9" xfId="796" xr:uid="{7899E1D8-CE28-4C12-96AC-A077B75BDE50}"/>
    <cellStyle name="Dziesiętny 7 3" xfId="135" xr:uid="{00000000-0005-0000-0000-0000B6000000}"/>
    <cellStyle name="Dziesiętny 7 3 2" xfId="249" xr:uid="{00000000-0005-0000-0000-0000B7000000}"/>
    <cellStyle name="Dziesiętny 7 3 2 2" xfId="528" xr:uid="{F2B64B56-634A-4E38-B30B-73D120133C6A}"/>
    <cellStyle name="Dziesiętny 7 3 2 3" xfId="727" xr:uid="{CCC99047-9CC4-427C-962C-D9B744409ECD}"/>
    <cellStyle name="Dziesiętny 7 3 2 4" xfId="944" xr:uid="{71634F85-5E83-4210-9C48-364F5654D0D5}"/>
    <cellStyle name="Dziesiętny 7 3 2 5" xfId="1162" xr:uid="{00056B1C-5634-497F-870B-E21A5ABC5452}"/>
    <cellStyle name="Dziesiętny 7 3 3" xfId="419" xr:uid="{D7EB9B46-E4B5-4659-9356-52F6FEAD909F}"/>
    <cellStyle name="Dziesiętny 7 3 4" xfId="613" xr:uid="{48EF17E2-A2F1-4A44-8485-E0C567345F5D}"/>
    <cellStyle name="Dziesiętny 7 3 5" xfId="809" xr:uid="{1DA2D7C2-DA3B-40ED-BC6E-713A60669CE7}"/>
    <cellStyle name="Dziesiętny 7 3 6" xfId="1027" xr:uid="{1CC030CA-99FA-4F03-9C00-71B08D5FF39C}"/>
    <cellStyle name="Dziesiętny 7 4" xfId="160" xr:uid="{00000000-0005-0000-0000-0000B8000000}"/>
    <cellStyle name="Dziesiętny 7 4 2" xfId="274" xr:uid="{00000000-0005-0000-0000-0000B9000000}"/>
    <cellStyle name="Dziesiętny 7 4 2 2" xfId="553" xr:uid="{A3FE1039-FDB9-4BEB-971F-F5B54052B4FD}"/>
    <cellStyle name="Dziesiętny 7 4 2 3" xfId="752" xr:uid="{8F3ABF63-FB6A-4122-AAD1-3E41B9C9A653}"/>
    <cellStyle name="Dziesiętny 7 4 2 4" xfId="969" xr:uid="{2F5EBC8D-8589-4560-B677-4E4BB822FFE4}"/>
    <cellStyle name="Dziesiętny 7 4 2 5" xfId="1187" xr:uid="{35E371A0-00ED-425F-9C53-8F42B6CE9434}"/>
    <cellStyle name="Dziesiętny 7 4 3" xfId="444" xr:uid="{E05F9A42-8353-4560-8616-07AC69C09D73}"/>
    <cellStyle name="Dziesiętny 7 4 4" xfId="638" xr:uid="{168F010C-6C6E-4CF0-AD9F-256CE837C175}"/>
    <cellStyle name="Dziesiętny 7 4 5" xfId="834" xr:uid="{F09E086D-9B3E-47D7-AF4C-1EDBD2BB04B4}"/>
    <cellStyle name="Dziesiętny 7 4 6" xfId="1052" xr:uid="{62260A19-40B8-47C7-A404-DC84C7C611B6}"/>
    <cellStyle name="Dziesiętny 7 5" xfId="198" xr:uid="{00000000-0005-0000-0000-0000BA000000}"/>
    <cellStyle name="Dziesiętny 7 5 2" xfId="477" xr:uid="{961B3287-2016-435A-8309-22E0400B6A99}"/>
    <cellStyle name="Dziesiętny 7 5 3" xfId="676" xr:uid="{EDFF5065-C0E3-4A1A-B56E-C04A47344BB3}"/>
    <cellStyle name="Dziesiętny 7 5 4" xfId="867" xr:uid="{B3F4F959-93EB-491C-A2DA-9E7E32CE4765}"/>
    <cellStyle name="Dziesiętny 7 5 5" xfId="1085" xr:uid="{35EB0FAC-36FC-488D-8CC0-721848F3CED3}"/>
    <cellStyle name="Dziesiętny 7 6" xfId="223" xr:uid="{00000000-0005-0000-0000-0000BB000000}"/>
    <cellStyle name="Dziesiętny 7 6 2" xfId="502" xr:uid="{D7E47CB4-7CB1-4D4E-A7CD-B2FAE5991036}"/>
    <cellStyle name="Dziesiętny 7 6 3" xfId="701" xr:uid="{75A7241F-313B-443A-9E52-7696FD14905B}"/>
    <cellStyle name="Dziesiętny 7 6 4" xfId="892" xr:uid="{78CF1B6A-2380-48B8-8191-56493837605A}"/>
    <cellStyle name="Dziesiętny 7 6 5" xfId="1110" xr:uid="{F20FDCAD-E031-4551-90FA-8E4D2B20DCA7}"/>
    <cellStyle name="Dziesiętny 7 7" xfId="344" xr:uid="{9CCC3F3D-AA92-48CF-B1C8-EB8E2CBC5290}"/>
    <cellStyle name="Dziesiętny 7 7 2" xfId="918" xr:uid="{EBA290B7-F229-4C69-AC9E-8E55AAD2F328}"/>
    <cellStyle name="Dziesiętny 7 7 3" xfId="1136" xr:uid="{1D524B3F-E9D4-4B71-A97B-C614F8143372}"/>
    <cellStyle name="Dziesiętny 7 8" xfId="393" xr:uid="{F635E60B-A77B-41AF-9AC1-B45C7B08DDC3}"/>
    <cellStyle name="Dziesiętny 7 9" xfId="587" xr:uid="{E255DEBA-BE7F-42C1-A5EF-FCCF524BCC31}"/>
    <cellStyle name="Dziesiętny 8" xfId="114" xr:uid="{00000000-0005-0000-0000-0000BC000000}"/>
    <cellStyle name="Dziesiętny 8 10" xfId="1008" xr:uid="{647D1FA8-595D-4B3D-907E-43D9EC6C2AE3}"/>
    <cellStyle name="Dziesiętny 8 2" xfId="142" xr:uid="{00000000-0005-0000-0000-0000BD000000}"/>
    <cellStyle name="Dziesiętny 8 2 2" xfId="256" xr:uid="{00000000-0005-0000-0000-0000BE000000}"/>
    <cellStyle name="Dziesiętny 8 2 2 2" xfId="535" xr:uid="{811FDF04-64FF-4AF6-8347-22E417B28747}"/>
    <cellStyle name="Dziesiętny 8 2 2 3" xfId="734" xr:uid="{448DDCE9-FA51-4428-A60C-7A8835A15607}"/>
    <cellStyle name="Dziesiętny 8 2 2 4" xfId="951" xr:uid="{B49AA5DE-2086-4251-B259-D9A8EE3D8C6E}"/>
    <cellStyle name="Dziesiętny 8 2 2 5" xfId="1169" xr:uid="{BAE1B67F-6240-4C67-BD8D-E4B18D552BE1}"/>
    <cellStyle name="Dziesiętny 8 2 3" xfId="426" xr:uid="{F980C43E-5E3B-44FF-81F3-394B67BE7C42}"/>
    <cellStyle name="Dziesiętny 8 2 4" xfId="620" xr:uid="{1A3B8D26-A4B4-479B-A914-A56093ACB9CF}"/>
    <cellStyle name="Dziesiętny 8 2 5" xfId="816" xr:uid="{3664F5CF-6CCD-4AB4-8E2A-4EE6C1C0A72D}"/>
    <cellStyle name="Dziesiętny 8 2 6" xfId="1034" xr:uid="{52814488-DB01-47EE-BCF0-B79D53766570}"/>
    <cellStyle name="Dziesiętny 8 3" xfId="167" xr:uid="{00000000-0005-0000-0000-0000BF000000}"/>
    <cellStyle name="Dziesiętny 8 3 2" xfId="281" xr:uid="{00000000-0005-0000-0000-0000C0000000}"/>
    <cellStyle name="Dziesiętny 8 3 2 2" xfId="560" xr:uid="{9CC1F9F0-B7D3-4892-8918-7AA6300319A2}"/>
    <cellStyle name="Dziesiętny 8 3 2 3" xfId="759" xr:uid="{D6550DB7-30C6-4D2C-96BB-CCA78B4BB3BB}"/>
    <cellStyle name="Dziesiętny 8 3 2 4" xfId="976" xr:uid="{D0B890E7-E514-48A7-9C15-2C52EC90FB5C}"/>
    <cellStyle name="Dziesiętny 8 3 2 5" xfId="1194" xr:uid="{0939F322-E3F5-4AFF-B472-02C15100D602}"/>
    <cellStyle name="Dziesiętny 8 3 3" xfId="451" xr:uid="{CCF980B6-68BE-479D-AC46-BD20427B05CB}"/>
    <cellStyle name="Dziesiętny 8 3 4" xfId="645" xr:uid="{FB805835-378E-434E-8818-150AE6486F86}"/>
    <cellStyle name="Dziesiętny 8 3 5" xfId="841" xr:uid="{A95B6891-2B92-42F1-8749-44365818F4D1}"/>
    <cellStyle name="Dziesiętny 8 3 6" xfId="1059" xr:uid="{E007D5B2-55DA-403E-9344-4E8F3AEA7C04}"/>
    <cellStyle name="Dziesiętny 8 4" xfId="205" xr:uid="{00000000-0005-0000-0000-0000C1000000}"/>
    <cellStyle name="Dziesiętny 8 4 2" xfId="484" xr:uid="{5FE1C2B7-43C5-44E5-8E9E-18314F0DD16E}"/>
    <cellStyle name="Dziesiętny 8 4 3" xfId="683" xr:uid="{534E38DD-B579-4EBE-A8A4-8BC71C24F375}"/>
    <cellStyle name="Dziesiętny 8 4 4" xfId="874" xr:uid="{81F322F7-7CDB-4F4D-B714-5264C3AA1CEF}"/>
    <cellStyle name="Dziesiętny 8 4 5" xfId="1092" xr:uid="{BDB8AFE2-06CE-44DB-B9E4-D4E4023CA988}"/>
    <cellStyle name="Dziesiętny 8 5" xfId="230" xr:uid="{00000000-0005-0000-0000-0000C2000000}"/>
    <cellStyle name="Dziesiętny 8 5 2" xfId="509" xr:uid="{DD70C7B9-B45B-40D0-80F8-55F7EEB4E3E3}"/>
    <cellStyle name="Dziesiętny 8 5 3" xfId="708" xr:uid="{2F0D4AED-C041-4595-ABA0-688D8BDA1D36}"/>
    <cellStyle name="Dziesiętny 8 5 4" xfId="899" xr:uid="{FD056195-CFC8-4E71-9DEF-0AE8DE58E73E}"/>
    <cellStyle name="Dziesiętny 8 5 5" xfId="1117" xr:uid="{656FBF95-CD53-4F96-8EDB-E042B299F748}"/>
    <cellStyle name="Dziesiętny 8 6" xfId="351" xr:uid="{1C1369FE-7683-4D0B-BCC7-5AF0E8FB4389}"/>
    <cellStyle name="Dziesiętny 8 6 2" xfId="925" xr:uid="{0FE97424-D3CD-4779-9B21-E106F27B3181}"/>
    <cellStyle name="Dziesiętny 8 6 3" xfId="1143" xr:uid="{4B3A2305-7BDC-4D1D-BCAA-0ACE2DE206C9}"/>
    <cellStyle name="Dziesiętny 8 7" xfId="400" xr:uid="{5E225596-197F-4793-A225-EB89423B0AF1}"/>
    <cellStyle name="Dziesiętny 8 8" xfId="594" xr:uid="{12EC0CC9-9113-46A9-88B1-340F3E5FD8DA}"/>
    <cellStyle name="Dziesiętny 8 9" xfId="790" xr:uid="{54F2A1A9-2CC6-4EC1-AA0C-546A7973CB0E}"/>
    <cellStyle name="Dziesiętny 9" xfId="108" xr:uid="{00000000-0005-0000-0000-0000C3000000}"/>
    <cellStyle name="Dziesiętny 9 10" xfId="1002" xr:uid="{38BD6120-B20A-4AF1-A722-939FD76E9E5C}"/>
    <cellStyle name="Dziesiętny 9 2" xfId="136" xr:uid="{00000000-0005-0000-0000-0000C4000000}"/>
    <cellStyle name="Dziesiętny 9 2 2" xfId="250" xr:uid="{00000000-0005-0000-0000-0000C5000000}"/>
    <cellStyle name="Dziesiętny 9 2 2 2" xfId="529" xr:uid="{827F6808-DD82-43CA-88CB-FD786162D1DE}"/>
    <cellStyle name="Dziesiętny 9 2 2 3" xfId="728" xr:uid="{20D92C22-2F4F-4F1F-BC7C-690C4F8256B9}"/>
    <cellStyle name="Dziesiętny 9 2 2 4" xfId="945" xr:uid="{12F30A3C-E793-4D7F-A00F-378349949114}"/>
    <cellStyle name="Dziesiętny 9 2 2 5" xfId="1163" xr:uid="{CDE7DBE7-BDAC-430E-B02F-486E126FE73C}"/>
    <cellStyle name="Dziesiętny 9 2 3" xfId="420" xr:uid="{97D3ECAA-1D65-4F89-A7A0-3957D0F299CB}"/>
    <cellStyle name="Dziesiętny 9 2 4" xfId="614" xr:uid="{1DEB4C6F-D290-4504-9891-8E362029FB8F}"/>
    <cellStyle name="Dziesiętny 9 2 5" xfId="810" xr:uid="{56133EC5-1471-4719-A9D3-DB04F518217B}"/>
    <cellStyle name="Dziesiętny 9 2 6" xfId="1028" xr:uid="{FF26C9AA-0041-4CB6-AA21-1ECCE994C473}"/>
    <cellStyle name="Dziesiętny 9 3" xfId="161" xr:uid="{00000000-0005-0000-0000-0000C6000000}"/>
    <cellStyle name="Dziesiętny 9 3 2" xfId="275" xr:uid="{00000000-0005-0000-0000-0000C7000000}"/>
    <cellStyle name="Dziesiętny 9 3 2 2" xfId="554" xr:uid="{29886587-6536-4ED9-A02F-A85429962836}"/>
    <cellStyle name="Dziesiętny 9 3 2 3" xfId="753" xr:uid="{E32E5D6B-5E18-405C-ABBC-3C48B7DBAD09}"/>
    <cellStyle name="Dziesiętny 9 3 2 4" xfId="970" xr:uid="{BE102FB6-5397-4F02-B7C6-47B250B63BB2}"/>
    <cellStyle name="Dziesiętny 9 3 2 5" xfId="1188" xr:uid="{220EB32F-295F-4979-88CE-18BD592C9FD3}"/>
    <cellStyle name="Dziesiętny 9 3 3" xfId="445" xr:uid="{F8982998-3FDD-40A0-8B9D-E1535A1B21A4}"/>
    <cellStyle name="Dziesiętny 9 3 4" xfId="639" xr:uid="{5D5E5FEB-FB41-441F-A7AE-6CE36C3A23AC}"/>
    <cellStyle name="Dziesiętny 9 3 5" xfId="835" xr:uid="{51A5F702-FDFA-4415-BEDB-0C0D863E7318}"/>
    <cellStyle name="Dziesiętny 9 3 6" xfId="1053" xr:uid="{11A5E723-3303-40C9-B7BA-5CAE935828CE}"/>
    <cellStyle name="Dziesiętny 9 4" xfId="199" xr:uid="{00000000-0005-0000-0000-0000C8000000}"/>
    <cellStyle name="Dziesiętny 9 4 2" xfId="478" xr:uid="{A3D9678D-4D45-4B7F-857F-29843C48A591}"/>
    <cellStyle name="Dziesiętny 9 4 3" xfId="677" xr:uid="{BEC7E8C5-3512-4ACD-9E4E-B8B8BDB2ED2E}"/>
    <cellStyle name="Dziesiętny 9 4 4" xfId="868" xr:uid="{88645E68-A254-496D-B206-AA9FA6BE8A7A}"/>
    <cellStyle name="Dziesiętny 9 4 5" xfId="1086" xr:uid="{C0563C3A-9B74-44FC-8AF9-D722DE870B40}"/>
    <cellStyle name="Dziesiętny 9 5" xfId="224" xr:uid="{00000000-0005-0000-0000-0000C9000000}"/>
    <cellStyle name="Dziesiętny 9 5 2" xfId="503" xr:uid="{9A858285-4B14-42B8-882F-00FC4A3905FD}"/>
    <cellStyle name="Dziesiętny 9 5 3" xfId="702" xr:uid="{E12F9926-8E16-493E-8B02-89E503958B9D}"/>
    <cellStyle name="Dziesiętny 9 5 4" xfId="893" xr:uid="{DA0608C9-401A-4578-AC88-8E382E97B2B2}"/>
    <cellStyle name="Dziesiętny 9 5 5" xfId="1111" xr:uid="{23B7CB7E-64D8-4D8E-8F53-8324F34D242B}"/>
    <cellStyle name="Dziesiętny 9 6" xfId="345" xr:uid="{D076FF9C-1932-47D6-8CCC-97337C8580AE}"/>
    <cellStyle name="Dziesiętny 9 6 2" xfId="919" xr:uid="{F781BFFC-3C55-43E8-94BB-2DB19BD92A04}"/>
    <cellStyle name="Dziesiętny 9 6 3" xfId="1137" xr:uid="{012679EF-2168-4E6D-A50C-CBA509F33AC2}"/>
    <cellStyle name="Dziesiętny 9 7" xfId="394" xr:uid="{6A6A37F5-D259-495D-8388-AC2F6F4A27C9}"/>
    <cellStyle name="Dziesiętny 9 8" xfId="588" xr:uid="{55B38291-63E9-46BC-9B80-196C6320E3A3}"/>
    <cellStyle name="Dziesiętny 9 9" xfId="784" xr:uid="{50DF9C8A-E512-40BD-BE35-3F2A41A3ABFC}"/>
    <cellStyle name="Excel Built-in Normal" xfId="301" xr:uid="{05984803-4C3D-458B-92FA-1F9309C5EBC6}"/>
    <cellStyle name="Excel Built-in Normal 2" xfId="1388" xr:uid="{A0ED8AF3-593F-4A68-B7C1-8D6DDF24A69C}"/>
    <cellStyle name="Heading" xfId="33" xr:uid="{00000000-0005-0000-0000-0000CA000000}"/>
    <cellStyle name="Heading1" xfId="34" xr:uid="{00000000-0005-0000-0000-0000CB000000}"/>
    <cellStyle name="Normalny" xfId="0" builtinId="0"/>
    <cellStyle name="Normalny 10" xfId="35" xr:uid="{00000000-0005-0000-0000-0000CD000000}"/>
    <cellStyle name="Normalny 10 2" xfId="36" xr:uid="{00000000-0005-0000-0000-0000CE000000}"/>
    <cellStyle name="Normalny 10 3" xfId="93" xr:uid="{00000000-0005-0000-0000-0000CF000000}"/>
    <cellStyle name="Normalny 10 4" xfId="339" xr:uid="{88E1B348-322B-4EDA-B44D-BC32D8ED5F5B}"/>
    <cellStyle name="Normalny 11" xfId="37" xr:uid="{00000000-0005-0000-0000-0000D0000000}"/>
    <cellStyle name="Normalny 11 2" xfId="38" xr:uid="{00000000-0005-0000-0000-0000D1000000}"/>
    <cellStyle name="Normalny 11 3" xfId="94" xr:uid="{00000000-0005-0000-0000-0000D2000000}"/>
    <cellStyle name="Normalny 11 4" xfId="340" xr:uid="{012A0CED-8836-4FE9-8F43-40C00008754C}"/>
    <cellStyle name="Normalny 12" xfId="39" xr:uid="{00000000-0005-0000-0000-0000D3000000}"/>
    <cellStyle name="Normalny 12 2" xfId="40" xr:uid="{00000000-0005-0000-0000-0000D4000000}"/>
    <cellStyle name="Normalny 12 3" xfId="83" xr:uid="{00000000-0005-0000-0000-0000D5000000}"/>
    <cellStyle name="Normalny 12 4" xfId="338" xr:uid="{4CC0E5E0-4808-4F76-B9CF-74DEEAAD082A}"/>
    <cellStyle name="Normalny 13" xfId="41" xr:uid="{00000000-0005-0000-0000-0000D6000000}"/>
    <cellStyle name="Normalny 14" xfId="42" xr:uid="{00000000-0005-0000-0000-0000D7000000}"/>
    <cellStyle name="Normalny 15" xfId="43" xr:uid="{00000000-0005-0000-0000-0000D8000000}"/>
    <cellStyle name="Normalny 16" xfId="5" xr:uid="{00000000-0005-0000-0000-0000D9000000}"/>
    <cellStyle name="Normalny 2" xfId="2" xr:uid="{00000000-0005-0000-0000-0000DA000000}"/>
    <cellStyle name="Normalny 2 2" xfId="45" xr:uid="{00000000-0005-0000-0000-0000DB000000}"/>
    <cellStyle name="Normalny 2 2 2" xfId="46" xr:uid="{00000000-0005-0000-0000-0000DC000000}"/>
    <cellStyle name="Normalny 2 3" xfId="47" xr:uid="{00000000-0005-0000-0000-0000DD000000}"/>
    <cellStyle name="Normalny 2 4" xfId="48" xr:uid="{00000000-0005-0000-0000-0000DE000000}"/>
    <cellStyle name="Normalny 2 5" xfId="49" xr:uid="{00000000-0005-0000-0000-0000DF000000}"/>
    <cellStyle name="Normalny 2 6" xfId="50" xr:uid="{00000000-0005-0000-0000-0000E0000000}"/>
    <cellStyle name="Normalny 2 7" xfId="51" xr:uid="{00000000-0005-0000-0000-0000E1000000}"/>
    <cellStyle name="Normalny 2 8" xfId="44" xr:uid="{00000000-0005-0000-0000-0000E2000000}"/>
    <cellStyle name="Normalny 3" xfId="4" xr:uid="{00000000-0005-0000-0000-0000E3000000}"/>
    <cellStyle name="Normalny 3 10" xfId="109" xr:uid="{00000000-0005-0000-0000-0000E4000000}"/>
    <cellStyle name="Normalny 3 10 10" xfId="1003" xr:uid="{B9F47BE5-D46C-4E1D-8C76-7E46B649D115}"/>
    <cellStyle name="Normalny 3 10 10 2" xfId="1352" xr:uid="{507FB9A1-752D-40AF-BB89-32B6F43B6180}"/>
    <cellStyle name="Normalny 3 10 10 2 2" xfId="2043" xr:uid="{92C079C5-54A5-4A76-AF10-0235D6B81286}"/>
    <cellStyle name="Normalny 3 10 10 3" xfId="1525" xr:uid="{EA76069B-25B8-4E9E-98AD-CBD4B41B0003}"/>
    <cellStyle name="Normalny 3 10 10 3 2" xfId="2215" xr:uid="{19239752-7CCE-4623-AAF9-42E65A518319}"/>
    <cellStyle name="Normalny 3 10 10 4" xfId="1698" xr:uid="{1C0E72E9-D892-48CC-B29A-6E859E070749}"/>
    <cellStyle name="Normalny 3 10 10 4 2" xfId="2388" xr:uid="{6D11C371-7362-4594-81CD-B8800F7CDC3D}"/>
    <cellStyle name="Normalny 3 10 10 5" xfId="1871" xr:uid="{D676357B-8E13-4DBE-B6CC-D9EB81011943}"/>
    <cellStyle name="Normalny 3 10 11" xfId="1217" xr:uid="{E2250946-331D-4F28-B51B-FDFD4C858995}"/>
    <cellStyle name="Normalny 3 10 11 2" xfId="1908" xr:uid="{B2AD5D54-449E-4EFF-BFB3-2839D64FE4A0}"/>
    <cellStyle name="Normalny 3 10 12" xfId="1391" xr:uid="{1C8C9B0A-4735-40CA-BFFF-2DC5AE199A87}"/>
    <cellStyle name="Normalny 3 10 12 2" xfId="2081" xr:uid="{830FD748-DD59-4354-8688-C3EEBEDB92A0}"/>
    <cellStyle name="Normalny 3 10 13" xfId="1564" xr:uid="{9D63E418-DD74-4121-8689-24379414B7A7}"/>
    <cellStyle name="Normalny 3 10 13 2" xfId="2254" xr:uid="{97182B54-87DD-400C-B643-4324F1BAE4E8}"/>
    <cellStyle name="Normalny 3 10 14" xfId="303" xr:uid="{9D74BE93-FC4B-4DB4-850B-CA9982F3E4F9}"/>
    <cellStyle name="Normalny 3 10 15" xfId="1737" xr:uid="{8C9E7DC9-C906-4199-824E-72956D5751C3}"/>
    <cellStyle name="Normalny 3 10 2" xfId="137" xr:uid="{00000000-0005-0000-0000-0000E5000000}"/>
    <cellStyle name="Normalny 3 10 2 10" xfId="307" xr:uid="{27E481D0-8A23-4EF8-8128-A575A35B4D6D}"/>
    <cellStyle name="Normalny 3 10 2 11" xfId="1741" xr:uid="{2EA789B1-1F0C-40AC-865F-820107C88575}"/>
    <cellStyle name="Normalny 3 10 2 2" xfId="251" xr:uid="{00000000-0005-0000-0000-0000E6000000}"/>
    <cellStyle name="Normalny 3 10 2 2 10" xfId="1764" xr:uid="{0FAA02C9-D82D-4E92-AB99-606D1D033DCC}"/>
    <cellStyle name="Normalny 3 10 2 2 2" xfId="530" xr:uid="{2607F21D-4877-4E4A-8C21-A20DA78E5345}"/>
    <cellStyle name="Normalny 3 10 2 2 2 2" xfId="1276" xr:uid="{C410700C-32ED-402F-A1FB-ADB413D29EE6}"/>
    <cellStyle name="Normalny 3 10 2 2 2 2 2" xfId="1967" xr:uid="{64A31A4A-B1CC-4730-A141-667499EACFB9}"/>
    <cellStyle name="Normalny 3 10 2 2 2 3" xfId="1449" xr:uid="{B461257F-42B4-4BCD-A5CA-AEF6ED53D357}"/>
    <cellStyle name="Normalny 3 10 2 2 2 3 2" xfId="2139" xr:uid="{1F080C66-7906-4D09-B096-3B7ED5C96BF5}"/>
    <cellStyle name="Normalny 3 10 2 2 2 4" xfId="1622" xr:uid="{F599F9A7-16C3-4F27-A850-77F209AE1CC9}"/>
    <cellStyle name="Normalny 3 10 2 2 2 4 2" xfId="2312" xr:uid="{6BCA33DB-3A1B-46FA-BC2D-5EDFEF17523E}"/>
    <cellStyle name="Normalny 3 10 2 2 2 5" xfId="1795" xr:uid="{A0C1F529-C5A0-400D-8046-73C18D92E3E4}"/>
    <cellStyle name="Normalny 3 10 2 2 3" xfId="729" xr:uid="{295DCAD1-6143-49C0-96FA-7A101290212F}"/>
    <cellStyle name="Normalny 3 10 2 2 3 2" xfId="1307" xr:uid="{3395604D-4E1B-48AC-9D0A-895B24CC12C6}"/>
    <cellStyle name="Normalny 3 10 2 2 3 2 2" xfId="1998" xr:uid="{BBBB6B79-3CF9-4CB4-A81E-5D6E72AECEC0}"/>
    <cellStyle name="Normalny 3 10 2 2 3 3" xfId="1480" xr:uid="{0829D849-6B52-4A6B-867C-AB94D70920A0}"/>
    <cellStyle name="Normalny 3 10 2 2 3 3 2" xfId="2170" xr:uid="{FC268D92-4149-4CED-9B20-B534B7EFC17E}"/>
    <cellStyle name="Normalny 3 10 2 2 3 4" xfId="1653" xr:uid="{1610BDBC-042F-46EE-BAEF-80DA6F5BFE81}"/>
    <cellStyle name="Normalny 3 10 2 2 3 4 2" xfId="2343" xr:uid="{53251B33-CF3A-475C-9D83-6B8A0FC4C41C}"/>
    <cellStyle name="Normalny 3 10 2 2 3 5" xfId="1826" xr:uid="{2D3587F9-0C3C-4249-8BE5-63279F129E48}"/>
    <cellStyle name="Normalny 3 10 2 2 4" xfId="946" xr:uid="{6D8E302D-609C-48FE-8467-5377D3BAA96D}"/>
    <cellStyle name="Normalny 3 10 2 2 4 2" xfId="1343" xr:uid="{5612500D-50F0-4C1B-8B08-CACCF11E7855}"/>
    <cellStyle name="Normalny 3 10 2 2 4 2 2" xfId="2034" xr:uid="{984E3A4A-4667-444E-A36F-FD1FFAB6B719}"/>
    <cellStyle name="Normalny 3 10 2 2 4 3" xfId="1516" xr:uid="{60EDC586-F1BF-4CDA-A4AF-065FB2C62675}"/>
    <cellStyle name="Normalny 3 10 2 2 4 3 2" xfId="2206" xr:uid="{9F8CE9A9-56E0-41AC-B1EA-0F965FD688E1}"/>
    <cellStyle name="Normalny 3 10 2 2 4 4" xfId="1689" xr:uid="{A123F497-AF9B-459F-B850-BD74386E4D70}"/>
    <cellStyle name="Normalny 3 10 2 2 4 4 2" xfId="2379" xr:uid="{7C035185-F878-4B62-B7D2-B444F778288B}"/>
    <cellStyle name="Normalny 3 10 2 2 4 5" xfId="1862" xr:uid="{8DDE20B4-986F-4360-910D-E6E4565744FE}"/>
    <cellStyle name="Normalny 3 10 2 2 5" xfId="1164" xr:uid="{B854A28A-C071-49EB-930A-32E7DD175F4B}"/>
    <cellStyle name="Normalny 3 10 2 2 5 2" xfId="1379" xr:uid="{A09D727A-CE02-4CDF-AF73-C800CE926674}"/>
    <cellStyle name="Normalny 3 10 2 2 5 2 2" xfId="2070" xr:uid="{5AF8398E-0BB2-46F3-B134-545954FC643D}"/>
    <cellStyle name="Normalny 3 10 2 2 5 3" xfId="1552" xr:uid="{CE3DBBF9-68B2-46FC-A141-34A5B629DA6F}"/>
    <cellStyle name="Normalny 3 10 2 2 5 3 2" xfId="2242" xr:uid="{C3252857-EF20-418B-9CF3-3071DF69ABA9}"/>
    <cellStyle name="Normalny 3 10 2 2 5 4" xfId="1725" xr:uid="{7FE8F3C7-BBAF-4C3C-989D-605DC48FE233}"/>
    <cellStyle name="Normalny 3 10 2 2 5 4 2" xfId="2415" xr:uid="{214DA554-2F96-422E-93B6-E10198C5AE21}"/>
    <cellStyle name="Normalny 3 10 2 2 5 5" xfId="1898" xr:uid="{1236C6AF-9E04-4DFF-AC8C-5293CF3E3764}"/>
    <cellStyle name="Normalny 3 10 2 2 6" xfId="1244" xr:uid="{6857906F-6D46-4EB9-B6D2-FBC074E1C95D}"/>
    <cellStyle name="Normalny 3 10 2 2 6 2" xfId="1935" xr:uid="{C86BEFA0-EAC5-4DB7-9D4B-F3F53A9CE166}"/>
    <cellStyle name="Normalny 3 10 2 2 7" xfId="1418" xr:uid="{567725A0-A853-47BE-820F-9EC1F5878CF2}"/>
    <cellStyle name="Normalny 3 10 2 2 7 2" xfId="2108" xr:uid="{3A5BA4A5-85BD-43B2-B988-975F0228121B}"/>
    <cellStyle name="Normalny 3 10 2 2 8" xfId="1591" xr:uid="{3584D5BF-BA1B-4D97-9F53-3DB590CEC180}"/>
    <cellStyle name="Normalny 3 10 2 2 8 2" xfId="2281" xr:uid="{161AC88C-4CF2-44A5-AE18-27E921DE1634}"/>
    <cellStyle name="Normalny 3 10 2 2 9" xfId="364" xr:uid="{F158C6D2-3497-4AFA-8007-5F28C77A1B83}"/>
    <cellStyle name="Normalny 3 10 2 3" xfId="421" xr:uid="{88CE3BA9-E77A-43AC-BE78-AA12EFCC4411}"/>
    <cellStyle name="Normalny 3 10 2 3 2" xfId="1258" xr:uid="{037242F2-4403-4073-A078-9AFC2797740A}"/>
    <cellStyle name="Normalny 3 10 2 3 2 2" xfId="1949" xr:uid="{3EF80D4B-6353-4730-A9B9-638A4C17407D}"/>
    <cellStyle name="Normalny 3 10 2 3 3" xfId="1431" xr:uid="{802A4ED7-9BAB-42D7-B374-54AC3D40988C}"/>
    <cellStyle name="Normalny 3 10 2 3 3 2" xfId="2121" xr:uid="{0C9DC648-02D1-4801-82C0-72645A7C3147}"/>
    <cellStyle name="Normalny 3 10 2 3 4" xfId="1604" xr:uid="{13C4F9A8-B47D-4519-8020-98F4681AE089}"/>
    <cellStyle name="Normalny 3 10 2 3 4 2" xfId="2294" xr:uid="{9B531671-B069-440C-8174-EF26EFC0E6D7}"/>
    <cellStyle name="Normalny 3 10 2 3 5" xfId="1777" xr:uid="{3FAA14BC-78DF-4425-83EC-F18F92345A36}"/>
    <cellStyle name="Normalny 3 10 2 4" xfId="615" xr:uid="{D4209F64-A54D-408E-8BA7-6C3EEF66C007}"/>
    <cellStyle name="Normalny 3 10 2 4 2" xfId="1289" xr:uid="{453738B4-C3C6-41BE-B9CD-12C21EECBDA4}"/>
    <cellStyle name="Normalny 3 10 2 4 2 2" xfId="1980" xr:uid="{FF6F2003-83BF-4928-B7C0-25A82CB5AB78}"/>
    <cellStyle name="Normalny 3 10 2 4 3" xfId="1462" xr:uid="{A1E014D1-02E9-4DF1-89DC-D70442CEF78C}"/>
    <cellStyle name="Normalny 3 10 2 4 3 2" xfId="2152" xr:uid="{13ACB081-FB8B-4435-98AF-8B3E6CF51D7F}"/>
    <cellStyle name="Normalny 3 10 2 4 4" xfId="1635" xr:uid="{905A7F85-C5CB-49FA-B96B-6E2A6D809A2F}"/>
    <cellStyle name="Normalny 3 10 2 4 4 2" xfId="2325" xr:uid="{C6ED6F3C-AFD7-491D-9FE9-A38961B17543}"/>
    <cellStyle name="Normalny 3 10 2 4 5" xfId="1808" xr:uid="{EDF3297B-D310-46B3-A4AE-6699806128E6}"/>
    <cellStyle name="Normalny 3 10 2 5" xfId="811" xr:uid="{55D5D356-67CD-415C-B85E-FE26988FA2FD}"/>
    <cellStyle name="Normalny 3 10 2 5 2" xfId="1320" xr:uid="{4FB2BA74-670C-4481-A40D-FF6B7DEDA3FE}"/>
    <cellStyle name="Normalny 3 10 2 5 2 2" xfId="2011" xr:uid="{C3FE36F8-5527-406F-BA28-DFBCDC1D23E3}"/>
    <cellStyle name="Normalny 3 10 2 5 3" xfId="1493" xr:uid="{2E49A536-593F-43C5-ACB0-013E9EB600DB}"/>
    <cellStyle name="Normalny 3 10 2 5 3 2" xfId="2183" xr:uid="{8D8DBD2E-75F6-48EB-B630-BB89A8A51883}"/>
    <cellStyle name="Normalny 3 10 2 5 4" xfId="1666" xr:uid="{A2C15631-1AAD-4147-A850-DAE0327DBC29}"/>
    <cellStyle name="Normalny 3 10 2 5 4 2" xfId="2356" xr:uid="{806BEB92-39D9-448A-99E1-1EF881BB4342}"/>
    <cellStyle name="Normalny 3 10 2 5 5" xfId="1839" xr:uid="{C9B7B48F-ADE0-4C0A-8ABE-97F02C65E990}"/>
    <cellStyle name="Normalny 3 10 2 6" xfId="1029" xr:uid="{9172E0A4-3A8C-4008-A6B0-7C962A42673C}"/>
    <cellStyle name="Normalny 3 10 2 6 2" xfId="1356" xr:uid="{A2E10CFF-5ED8-4C23-A428-EE40AE3D59BB}"/>
    <cellStyle name="Normalny 3 10 2 6 2 2" xfId="2047" xr:uid="{B76057F7-1B0A-4B58-BD99-BD14F14751E3}"/>
    <cellStyle name="Normalny 3 10 2 6 3" xfId="1529" xr:uid="{3836F79A-C71F-4FC6-80D9-BEE7525182B3}"/>
    <cellStyle name="Normalny 3 10 2 6 3 2" xfId="2219" xr:uid="{753C6E4A-A253-45E5-8400-D3C6D26AA499}"/>
    <cellStyle name="Normalny 3 10 2 6 4" xfId="1702" xr:uid="{09429857-3F19-4D4F-98FB-8B884208A0AC}"/>
    <cellStyle name="Normalny 3 10 2 6 4 2" xfId="2392" xr:uid="{FFDC3C3C-1CCE-4C3D-A87F-1EB3B2D5937F}"/>
    <cellStyle name="Normalny 3 10 2 6 5" xfId="1875" xr:uid="{357B960C-2D22-4C69-A01C-B80CD33C6541}"/>
    <cellStyle name="Normalny 3 10 2 7" xfId="1221" xr:uid="{4E99E3E8-E3C8-4AF9-AD3E-5C440B4C6564}"/>
    <cellStyle name="Normalny 3 10 2 7 2" xfId="1912" xr:uid="{1E97D583-26B2-4C1E-BC5C-BE31F2B9A0E7}"/>
    <cellStyle name="Normalny 3 10 2 8" xfId="1395" xr:uid="{B596C279-436C-448B-B889-75E12D960682}"/>
    <cellStyle name="Normalny 3 10 2 8 2" xfId="2085" xr:uid="{501FA2F5-863B-427E-ABB8-F576F7AE95F8}"/>
    <cellStyle name="Normalny 3 10 2 9" xfId="1568" xr:uid="{394C009F-BC03-4FC0-BFBE-F3BE6A58B999}"/>
    <cellStyle name="Normalny 3 10 2 9 2" xfId="2258" xr:uid="{3C4A5480-4138-4F1F-89F8-F8909930D281}"/>
    <cellStyle name="Normalny 3 10 3" xfId="162" xr:uid="{00000000-0005-0000-0000-0000E7000000}"/>
    <cellStyle name="Normalny 3 10 3 10" xfId="311" xr:uid="{A26922DE-21D2-4EDD-B252-F907922CD5DB}"/>
    <cellStyle name="Normalny 3 10 3 11" xfId="1745" xr:uid="{E5FDA1A5-9012-4C3A-84D6-2721C8A2678B}"/>
    <cellStyle name="Normalny 3 10 3 2" xfId="276" xr:uid="{00000000-0005-0000-0000-0000E8000000}"/>
    <cellStyle name="Normalny 3 10 3 2 10" xfId="1768" xr:uid="{9FA7CA5B-CE60-4539-9639-E54E08C7E634}"/>
    <cellStyle name="Normalny 3 10 3 2 2" xfId="555" xr:uid="{8878AB3B-9EC7-4724-94F0-9857AF4B8380}"/>
    <cellStyle name="Normalny 3 10 3 2 2 2" xfId="1280" xr:uid="{EAA30B0B-6762-4E70-9688-EE0D9B05AB87}"/>
    <cellStyle name="Normalny 3 10 3 2 2 2 2" xfId="1971" xr:uid="{5CE14668-DC17-4F55-889B-1F07802F08FD}"/>
    <cellStyle name="Normalny 3 10 3 2 2 3" xfId="1453" xr:uid="{1960D543-5B1E-4240-96F4-61E1750F9EDE}"/>
    <cellStyle name="Normalny 3 10 3 2 2 3 2" xfId="2143" xr:uid="{ACCDB066-706A-424D-9DFE-2B182C6F1119}"/>
    <cellStyle name="Normalny 3 10 3 2 2 4" xfId="1626" xr:uid="{F8F7A622-17F4-44F4-9C5F-DAD8775A3577}"/>
    <cellStyle name="Normalny 3 10 3 2 2 4 2" xfId="2316" xr:uid="{4E07B87E-1936-4BC2-8B35-2E00C0E4381E}"/>
    <cellStyle name="Normalny 3 10 3 2 2 5" xfId="1799" xr:uid="{6C225C59-259C-4E65-9BEA-0589EBCDDADC}"/>
    <cellStyle name="Normalny 3 10 3 2 3" xfId="754" xr:uid="{7DFCC4DD-5DD9-4872-A971-47100CD7660B}"/>
    <cellStyle name="Normalny 3 10 3 2 3 2" xfId="1311" xr:uid="{4EE65934-7DE7-4D7C-BA57-A73AF29EA95C}"/>
    <cellStyle name="Normalny 3 10 3 2 3 2 2" xfId="2002" xr:uid="{89A0909E-5AB0-441D-8634-F0F6E6E5EBF7}"/>
    <cellStyle name="Normalny 3 10 3 2 3 3" xfId="1484" xr:uid="{889B98F6-90B5-443E-B00B-8F142CF853FA}"/>
    <cellStyle name="Normalny 3 10 3 2 3 3 2" xfId="2174" xr:uid="{DCCC822A-DE3F-4689-A501-1054842EF850}"/>
    <cellStyle name="Normalny 3 10 3 2 3 4" xfId="1657" xr:uid="{7130BCA6-FC02-4DFC-A768-4FD1A88D41F5}"/>
    <cellStyle name="Normalny 3 10 3 2 3 4 2" xfId="2347" xr:uid="{A3C38983-103D-48AC-9C9A-7CC5FE41A910}"/>
    <cellStyle name="Normalny 3 10 3 2 3 5" xfId="1830" xr:uid="{717A246F-9B37-47BC-8807-02A8B04168E7}"/>
    <cellStyle name="Normalny 3 10 3 2 4" xfId="971" xr:uid="{77517A97-117B-423A-93A9-6DA55A7189EC}"/>
    <cellStyle name="Normalny 3 10 3 2 4 2" xfId="1347" xr:uid="{EC56D91D-BB9A-4B97-987E-6649DBDB1C00}"/>
    <cellStyle name="Normalny 3 10 3 2 4 2 2" xfId="2038" xr:uid="{1B5DEA62-82F5-4489-B33C-3CA2CB9F08B2}"/>
    <cellStyle name="Normalny 3 10 3 2 4 3" xfId="1520" xr:uid="{22F76802-B1AE-4163-B399-E830FCBC030F}"/>
    <cellStyle name="Normalny 3 10 3 2 4 3 2" xfId="2210" xr:uid="{DB86FC40-E59B-4D47-9428-4BD0141A06F8}"/>
    <cellStyle name="Normalny 3 10 3 2 4 4" xfId="1693" xr:uid="{22D596DF-46AB-4EBA-A606-8656A0F6CFF2}"/>
    <cellStyle name="Normalny 3 10 3 2 4 4 2" xfId="2383" xr:uid="{2081D785-9289-431F-B2BA-51035EF799C3}"/>
    <cellStyle name="Normalny 3 10 3 2 4 5" xfId="1866" xr:uid="{DA4050C5-7EF4-476F-ACE6-9A818AD02334}"/>
    <cellStyle name="Normalny 3 10 3 2 5" xfId="1189" xr:uid="{BDA848F1-E2D5-4483-98F9-6A4A1734E7A9}"/>
    <cellStyle name="Normalny 3 10 3 2 5 2" xfId="1383" xr:uid="{EC337382-6241-4029-BA15-933916DA58CC}"/>
    <cellStyle name="Normalny 3 10 3 2 5 2 2" xfId="2074" xr:uid="{14E4C0D1-3682-4BDD-8A47-C94B0E9A17D1}"/>
    <cellStyle name="Normalny 3 10 3 2 5 3" xfId="1556" xr:uid="{441F5D3A-434E-4B05-83F8-C62C65BDD079}"/>
    <cellStyle name="Normalny 3 10 3 2 5 3 2" xfId="2246" xr:uid="{50D6B7DF-C31E-4062-A452-8AAE4C4804EA}"/>
    <cellStyle name="Normalny 3 10 3 2 5 4" xfId="1729" xr:uid="{6AD41C33-AF29-4F21-8423-B36AF068E271}"/>
    <cellStyle name="Normalny 3 10 3 2 5 4 2" xfId="2419" xr:uid="{B7D35242-980A-4DE7-A98B-908C61A9D691}"/>
    <cellStyle name="Normalny 3 10 3 2 5 5" xfId="1902" xr:uid="{31C4C95E-2458-4955-A705-7CE835FB89D1}"/>
    <cellStyle name="Normalny 3 10 3 2 6" xfId="1248" xr:uid="{AE392F87-4275-435B-8C63-82F63B33E59D}"/>
    <cellStyle name="Normalny 3 10 3 2 6 2" xfId="1939" xr:uid="{334DB678-68FD-443F-8CC7-F4E310DE31D4}"/>
    <cellStyle name="Normalny 3 10 3 2 7" xfId="1422" xr:uid="{CF2ABEB4-B8A8-4C4D-9801-CBC7C6F30390}"/>
    <cellStyle name="Normalny 3 10 3 2 7 2" xfId="2112" xr:uid="{53F484A6-4615-4A20-BF30-2D4A0407640E}"/>
    <cellStyle name="Normalny 3 10 3 2 8" xfId="1595" xr:uid="{A8F8DBA3-9EAE-43EF-9953-43099E145A13}"/>
    <cellStyle name="Normalny 3 10 3 2 8 2" xfId="2285" xr:uid="{AEDB0118-D995-4E5C-B1DA-570FFEBFF86D}"/>
    <cellStyle name="Normalny 3 10 3 2 9" xfId="368" xr:uid="{0BEEC8AD-CDF0-48CB-9AE0-DFD4F17F9C97}"/>
    <cellStyle name="Normalny 3 10 3 3" xfId="446" xr:uid="{1B0F662E-8BBB-447F-8DA9-44969E9B9705}"/>
    <cellStyle name="Normalny 3 10 3 3 2" xfId="1262" xr:uid="{F99D47A0-7154-47BD-AD64-F40B7EBB869B}"/>
    <cellStyle name="Normalny 3 10 3 3 2 2" xfId="1953" xr:uid="{57EF0636-3D95-4FC4-9C42-4B84B108D319}"/>
    <cellStyle name="Normalny 3 10 3 3 3" xfId="1435" xr:uid="{E30285D2-34CD-4F09-BFA4-8004F7C41D9D}"/>
    <cellStyle name="Normalny 3 10 3 3 3 2" xfId="2125" xr:uid="{9759BCAD-267F-4BC8-BC5B-6B7201972201}"/>
    <cellStyle name="Normalny 3 10 3 3 4" xfId="1608" xr:uid="{28F18F83-E3FE-4540-8A0F-500D0175A4B4}"/>
    <cellStyle name="Normalny 3 10 3 3 4 2" xfId="2298" xr:uid="{B4D15FB6-6376-4E01-B062-D3D8B107A203}"/>
    <cellStyle name="Normalny 3 10 3 3 5" xfId="1781" xr:uid="{FD7AF47E-5DE9-43CF-817D-A23C749BA84A}"/>
    <cellStyle name="Normalny 3 10 3 4" xfId="640" xr:uid="{70E7F650-22C0-4C1F-A286-274B9A3F253A}"/>
    <cellStyle name="Normalny 3 10 3 4 2" xfId="1293" xr:uid="{2189CD94-AF89-471F-9CB1-12F1EC01F0B5}"/>
    <cellStyle name="Normalny 3 10 3 4 2 2" xfId="1984" xr:uid="{DA66EE26-25A6-476A-BFBB-85887E3A82A7}"/>
    <cellStyle name="Normalny 3 10 3 4 3" xfId="1466" xr:uid="{120E777F-6F45-45BA-B4E6-F6C6CBC546E6}"/>
    <cellStyle name="Normalny 3 10 3 4 3 2" xfId="2156" xr:uid="{35F42A9F-06EE-4F53-96C9-82B5CAC63C8D}"/>
    <cellStyle name="Normalny 3 10 3 4 4" xfId="1639" xr:uid="{0FA46F13-30E9-4797-B863-175C65BAF6DA}"/>
    <cellStyle name="Normalny 3 10 3 4 4 2" xfId="2329" xr:uid="{A18B7CBC-BBA4-49A5-B529-017E9A1A5F4E}"/>
    <cellStyle name="Normalny 3 10 3 4 5" xfId="1812" xr:uid="{BDF27CDB-E707-4086-BA86-B804FB44FDBA}"/>
    <cellStyle name="Normalny 3 10 3 5" xfId="836" xr:uid="{26C5759F-5E62-44E4-8B39-048B7A5E9ED1}"/>
    <cellStyle name="Normalny 3 10 3 5 2" xfId="1324" xr:uid="{43B00303-2F1D-4D29-8313-3FEC4015A2AD}"/>
    <cellStyle name="Normalny 3 10 3 5 2 2" xfId="2015" xr:uid="{48718F2F-0102-41AA-BCA7-995AF5370CC5}"/>
    <cellStyle name="Normalny 3 10 3 5 3" xfId="1497" xr:uid="{438AC76B-43C3-4FFE-9E51-AA79D51BA79B}"/>
    <cellStyle name="Normalny 3 10 3 5 3 2" xfId="2187" xr:uid="{A76EA182-A25D-4BBC-AA9F-015E659863AC}"/>
    <cellStyle name="Normalny 3 10 3 5 4" xfId="1670" xr:uid="{2B51A68D-CC5F-457C-8DDF-43FA1B1719B3}"/>
    <cellStyle name="Normalny 3 10 3 5 4 2" xfId="2360" xr:uid="{55B39DE8-7CF3-4349-AA7B-B852871D07D9}"/>
    <cellStyle name="Normalny 3 10 3 5 5" xfId="1843" xr:uid="{D14B86B4-727A-48D4-A905-AFE5F52997D9}"/>
    <cellStyle name="Normalny 3 10 3 6" xfId="1054" xr:uid="{1EAF8940-51BB-4FBB-AB27-5FC8BA6BAF3F}"/>
    <cellStyle name="Normalny 3 10 3 6 2" xfId="1360" xr:uid="{F16D64B8-4BA3-4828-8C0A-3E3BAB374093}"/>
    <cellStyle name="Normalny 3 10 3 6 2 2" xfId="2051" xr:uid="{5C9E68C8-359A-4F69-8620-D6C3B26A93F2}"/>
    <cellStyle name="Normalny 3 10 3 6 3" xfId="1533" xr:uid="{03ADF828-1AD2-445C-BD6C-B511639F6D49}"/>
    <cellStyle name="Normalny 3 10 3 6 3 2" xfId="2223" xr:uid="{57ADB0FE-3966-4FD2-BD25-B2AE0CD6587D}"/>
    <cellStyle name="Normalny 3 10 3 6 4" xfId="1706" xr:uid="{D5ADBB46-5799-4B9C-BACE-BECC85C6EB5D}"/>
    <cellStyle name="Normalny 3 10 3 6 4 2" xfId="2396" xr:uid="{08CC941B-1F9E-468D-8F11-194DC163FF2C}"/>
    <cellStyle name="Normalny 3 10 3 6 5" xfId="1879" xr:uid="{3E051170-758A-4102-BB18-82A5177BAF20}"/>
    <cellStyle name="Normalny 3 10 3 7" xfId="1225" xr:uid="{C485F00D-75E4-4B4C-9712-4A200082D783}"/>
    <cellStyle name="Normalny 3 10 3 7 2" xfId="1916" xr:uid="{A1EDE96E-5E00-43EA-AE08-E2DBF76F5444}"/>
    <cellStyle name="Normalny 3 10 3 8" xfId="1399" xr:uid="{1652511F-31FB-4871-8F52-ACEE11698E8B}"/>
    <cellStyle name="Normalny 3 10 3 8 2" xfId="2089" xr:uid="{2D2A214E-0B5C-48C9-A59E-3AF90BB6ED40}"/>
    <cellStyle name="Normalny 3 10 3 9" xfId="1572" xr:uid="{215ADD2E-38BA-41C6-92FF-C4DB113B83ED}"/>
    <cellStyle name="Normalny 3 10 3 9 2" xfId="2262" xr:uid="{3DC77EC1-1F6B-49E2-94C0-247452B1D3D7}"/>
    <cellStyle name="Normalny 3 10 4" xfId="200" xr:uid="{00000000-0005-0000-0000-0000E9000000}"/>
    <cellStyle name="Normalny 3 10 4 10" xfId="1752" xr:uid="{248226F9-2C96-42A7-8FB5-4069B437BC62}"/>
    <cellStyle name="Normalny 3 10 4 2" xfId="479" xr:uid="{B2DEB3E2-1937-442D-BCC8-E86C32299F6C}"/>
    <cellStyle name="Normalny 3 10 4 2 2" xfId="1268" xr:uid="{32DE9CCC-34E2-41CA-A5D3-4FD316D36618}"/>
    <cellStyle name="Normalny 3 10 4 2 2 2" xfId="1959" xr:uid="{5FC2C07D-3BA9-4ABF-B876-E71F40E44D0C}"/>
    <cellStyle name="Normalny 3 10 4 2 3" xfId="1441" xr:uid="{AB6D97FF-9834-4DCE-9E18-A3825AD89C85}"/>
    <cellStyle name="Normalny 3 10 4 2 3 2" xfId="2131" xr:uid="{8C2E2847-0799-4E5D-9675-113E61A50E6B}"/>
    <cellStyle name="Normalny 3 10 4 2 4" xfId="1614" xr:uid="{441E926C-524A-4999-8B8E-31EA88150F93}"/>
    <cellStyle name="Normalny 3 10 4 2 4 2" xfId="2304" xr:uid="{7B740114-EB54-46E8-9A18-81FFD2C8642B}"/>
    <cellStyle name="Normalny 3 10 4 2 5" xfId="1787" xr:uid="{79182D98-6DFE-4027-809C-87B20E3C5453}"/>
    <cellStyle name="Normalny 3 10 4 3" xfId="678" xr:uid="{E6BAC0CA-32AA-4180-B0BA-4A785E08A241}"/>
    <cellStyle name="Normalny 3 10 4 3 2" xfId="1299" xr:uid="{5040E1D1-C3A4-43CF-B61E-0D5F9EE19BF9}"/>
    <cellStyle name="Normalny 3 10 4 3 2 2" xfId="1990" xr:uid="{B3718E62-8D15-4F94-A6DF-BDDD5B4791DC}"/>
    <cellStyle name="Normalny 3 10 4 3 3" xfId="1472" xr:uid="{9B9F7A33-3EFD-469F-AF63-F99AFD472B5A}"/>
    <cellStyle name="Normalny 3 10 4 3 3 2" xfId="2162" xr:uid="{CE145A83-696E-4F27-A02C-EE472FA6E55C}"/>
    <cellStyle name="Normalny 3 10 4 3 4" xfId="1645" xr:uid="{2BE1EF0B-E4D8-4601-BC4B-4B23316CBACD}"/>
    <cellStyle name="Normalny 3 10 4 3 4 2" xfId="2335" xr:uid="{8284F79D-B398-48E6-938B-4C81BF350374}"/>
    <cellStyle name="Normalny 3 10 4 3 5" xfId="1818" xr:uid="{3AD33A51-FD0A-47A7-8603-ED75918F209F}"/>
    <cellStyle name="Normalny 3 10 4 4" xfId="869" xr:uid="{FBB82528-D766-4389-9045-63AA53DF1FA6}"/>
    <cellStyle name="Normalny 3 10 4 4 2" xfId="1331" xr:uid="{B45E9B63-D89A-4D86-B4F5-F82733014508}"/>
    <cellStyle name="Normalny 3 10 4 4 2 2" xfId="2022" xr:uid="{851F49F7-C183-4B1A-9DAC-2B7CE134F6DC}"/>
    <cellStyle name="Normalny 3 10 4 4 3" xfId="1504" xr:uid="{A43FCA99-77AD-4AD1-B052-887BC1BEA214}"/>
    <cellStyle name="Normalny 3 10 4 4 3 2" xfId="2194" xr:uid="{40F1EEEB-BBCE-4406-9CED-4A544011981E}"/>
    <cellStyle name="Normalny 3 10 4 4 4" xfId="1677" xr:uid="{77C70D28-BF2D-4CAC-AFBB-AD37B347FBEE}"/>
    <cellStyle name="Normalny 3 10 4 4 4 2" xfId="2367" xr:uid="{9FDAC6F6-7933-4CC4-8E5A-6FFFDB5C7E68}"/>
    <cellStyle name="Normalny 3 10 4 4 5" xfId="1850" xr:uid="{4EC8D249-31D3-44C9-9228-264D6949D830}"/>
    <cellStyle name="Normalny 3 10 4 5" xfId="1087" xr:uid="{2D22C682-1FBD-4ADF-87C1-C73957675414}"/>
    <cellStyle name="Normalny 3 10 4 5 2" xfId="1367" xr:uid="{3EDB93D3-FC57-407B-BFCC-30DCD7D1B917}"/>
    <cellStyle name="Normalny 3 10 4 5 2 2" xfId="2058" xr:uid="{A3A75694-0F02-4655-82AC-3B8A53A7502A}"/>
    <cellStyle name="Normalny 3 10 4 5 3" xfId="1540" xr:uid="{3B1E334F-7141-42F3-8624-7F7B9B64E2C5}"/>
    <cellStyle name="Normalny 3 10 4 5 3 2" xfId="2230" xr:uid="{CC57A7AC-84E7-4705-9B5F-90E402F74C56}"/>
    <cellStyle name="Normalny 3 10 4 5 4" xfId="1713" xr:uid="{114A5FEE-2784-409F-BEC0-BD131C84AEF4}"/>
    <cellStyle name="Normalny 3 10 4 5 4 2" xfId="2403" xr:uid="{D1E60D64-5F8C-4FAC-924D-2F5A08CEBAC2}"/>
    <cellStyle name="Normalny 3 10 4 5 5" xfId="1886" xr:uid="{903FBEB7-20DA-4E9F-A929-B5DF6565DA78}"/>
    <cellStyle name="Normalny 3 10 4 6" xfId="1232" xr:uid="{3E1F9B8B-47CF-4F9C-8B23-1815653A17B2}"/>
    <cellStyle name="Normalny 3 10 4 6 2" xfId="1923" xr:uid="{02291FF1-2FE1-4047-A3E6-0481443A5C52}"/>
    <cellStyle name="Normalny 3 10 4 7" xfId="1406" xr:uid="{BF1FD0E0-1593-4A76-9F92-D1879DA2649C}"/>
    <cellStyle name="Normalny 3 10 4 7 2" xfId="2096" xr:uid="{5EAC4B24-5030-4D34-84A8-21973B845C5D}"/>
    <cellStyle name="Normalny 3 10 4 8" xfId="1579" xr:uid="{DA83489B-0465-4444-93E5-6ED19747EB6E}"/>
    <cellStyle name="Normalny 3 10 4 8 2" xfId="2269" xr:uid="{78D20E98-027A-4955-BA84-5B9AFDFF51F3}"/>
    <cellStyle name="Normalny 3 10 4 9" xfId="319" xr:uid="{03875C39-BDA0-486D-AC44-2A1852E5CC6E}"/>
    <cellStyle name="Normalny 3 10 5" xfId="225" xr:uid="{00000000-0005-0000-0000-0000EA000000}"/>
    <cellStyle name="Normalny 3 10 5 10" xfId="1756" xr:uid="{10FEEDC0-7A7B-477E-A438-13F6DFABE8CC}"/>
    <cellStyle name="Normalny 3 10 5 2" xfId="504" xr:uid="{E74F5E82-8FC3-4C19-A872-B7D99C07C8D7}"/>
    <cellStyle name="Normalny 3 10 5 2 2" xfId="1272" xr:uid="{F1C6B11F-F934-410D-A179-F8A47EA5A2D7}"/>
    <cellStyle name="Normalny 3 10 5 2 2 2" xfId="1963" xr:uid="{B1BAEADF-9539-452A-ABCB-7E47D4BD255E}"/>
    <cellStyle name="Normalny 3 10 5 2 3" xfId="1445" xr:uid="{BEBCCB00-317F-409E-A1FC-6E85A6AC4B53}"/>
    <cellStyle name="Normalny 3 10 5 2 3 2" xfId="2135" xr:uid="{58AC8BE5-119F-4580-83D9-83748CBA1721}"/>
    <cellStyle name="Normalny 3 10 5 2 4" xfId="1618" xr:uid="{0276BF2A-A01B-41BB-819C-90D881AF54C8}"/>
    <cellStyle name="Normalny 3 10 5 2 4 2" xfId="2308" xr:uid="{E7795136-E36C-40DD-9CB3-BB68AA25C3BF}"/>
    <cellStyle name="Normalny 3 10 5 2 5" xfId="1791" xr:uid="{0792669D-7266-475A-8B7B-AB11B6AE68CB}"/>
    <cellStyle name="Normalny 3 10 5 3" xfId="703" xr:uid="{719FAE0F-34BE-4B77-9BDA-90DCEAB937CF}"/>
    <cellStyle name="Normalny 3 10 5 3 2" xfId="1303" xr:uid="{48EC5B00-282C-43A4-9112-8FD15750996C}"/>
    <cellStyle name="Normalny 3 10 5 3 2 2" xfId="1994" xr:uid="{7E6F7027-1DCE-4009-A1E7-522D4C5E5AD4}"/>
    <cellStyle name="Normalny 3 10 5 3 3" xfId="1476" xr:uid="{123BA442-6C4F-4107-9222-8AA8EE32C029}"/>
    <cellStyle name="Normalny 3 10 5 3 3 2" xfId="2166" xr:uid="{B516251E-153B-453C-AD06-DAC8ECD20611}"/>
    <cellStyle name="Normalny 3 10 5 3 4" xfId="1649" xr:uid="{185BC64E-19BE-451B-849D-FADEFF236807}"/>
    <cellStyle name="Normalny 3 10 5 3 4 2" xfId="2339" xr:uid="{EB1DEC26-A0EC-4E10-9B41-04CF21D8D500}"/>
    <cellStyle name="Normalny 3 10 5 3 5" xfId="1822" xr:uid="{60EA84BC-8694-412A-8B85-E2BC2A51BAD5}"/>
    <cellStyle name="Normalny 3 10 5 4" xfId="894" xr:uid="{12102E3F-F578-40D9-8CD5-ABDC6D3ED9C0}"/>
    <cellStyle name="Normalny 3 10 5 4 2" xfId="1335" xr:uid="{7ABD47C0-5F9F-479A-B82F-98B6BD716B49}"/>
    <cellStyle name="Normalny 3 10 5 4 2 2" xfId="2026" xr:uid="{FBCBFA6C-F19C-453E-AE91-88FF9F830A4C}"/>
    <cellStyle name="Normalny 3 10 5 4 3" xfId="1508" xr:uid="{AAE84688-C5B2-4B74-8865-B2255044FD01}"/>
    <cellStyle name="Normalny 3 10 5 4 3 2" xfId="2198" xr:uid="{0EF4C258-3D44-4432-AB84-253E068C2D9F}"/>
    <cellStyle name="Normalny 3 10 5 4 4" xfId="1681" xr:uid="{C67750F7-7EB8-42DA-94BC-FD8900C72A87}"/>
    <cellStyle name="Normalny 3 10 5 4 4 2" xfId="2371" xr:uid="{5F6FF8D7-34BD-4F8B-B889-E029CB923E76}"/>
    <cellStyle name="Normalny 3 10 5 4 5" xfId="1854" xr:uid="{59A25E35-1989-4550-959C-7C796434418F}"/>
    <cellStyle name="Normalny 3 10 5 5" xfId="1112" xr:uid="{A97F3E39-62E9-4BAD-968F-CF05F6364DFE}"/>
    <cellStyle name="Normalny 3 10 5 5 2" xfId="1371" xr:uid="{26194DDB-2920-4CBA-A8F9-097D697E52C0}"/>
    <cellStyle name="Normalny 3 10 5 5 2 2" xfId="2062" xr:uid="{245DB7AC-57E0-4349-A822-ACDD4AD3BDC3}"/>
    <cellStyle name="Normalny 3 10 5 5 3" xfId="1544" xr:uid="{F4375989-9018-40B8-A210-289BBA1E9118}"/>
    <cellStyle name="Normalny 3 10 5 5 3 2" xfId="2234" xr:uid="{344077BC-B944-44AA-A7FA-37453DABEA11}"/>
    <cellStyle name="Normalny 3 10 5 5 4" xfId="1717" xr:uid="{4C1E3B3A-7C07-40B1-8D32-84A15AE21005}"/>
    <cellStyle name="Normalny 3 10 5 5 4 2" xfId="2407" xr:uid="{6EEA1605-3499-44CD-9234-ACAFE2765C0F}"/>
    <cellStyle name="Normalny 3 10 5 5 5" xfId="1890" xr:uid="{AC930EED-8AB2-4365-9548-F094A2C3685F}"/>
    <cellStyle name="Normalny 3 10 5 6" xfId="1236" xr:uid="{9E0734C1-2C6E-456F-A2F5-5193B72849BA}"/>
    <cellStyle name="Normalny 3 10 5 6 2" xfId="1927" xr:uid="{8CC06FAB-2997-4C77-B8FE-CFA29ACF3B05}"/>
    <cellStyle name="Normalny 3 10 5 7" xfId="1410" xr:uid="{2A84C812-6904-46A6-A3A9-F2F39972F7DB}"/>
    <cellStyle name="Normalny 3 10 5 7 2" xfId="2100" xr:uid="{52D92369-151D-473E-AA40-29D3CBF237AB}"/>
    <cellStyle name="Normalny 3 10 5 8" xfId="1583" xr:uid="{B98E8ACA-0E4A-4E64-A001-5F5684590354}"/>
    <cellStyle name="Normalny 3 10 5 8 2" xfId="2273" xr:uid="{E41FFCFC-A0B6-4AAC-9605-8FE9CE735C5C}"/>
    <cellStyle name="Normalny 3 10 5 9" xfId="323" xr:uid="{FE8B2274-C29E-4D78-889E-7C2C7D7FD6A4}"/>
    <cellStyle name="Normalny 3 10 6" xfId="346" xr:uid="{0E83F75C-ACEB-420E-9F83-4540899E073C}"/>
    <cellStyle name="Normalny 3 10 6 2" xfId="920" xr:uid="{BD745DA1-929F-41C6-B0A4-6C4AC910BF19}"/>
    <cellStyle name="Normalny 3 10 6 2 2" xfId="1339" xr:uid="{E48ABD83-0593-41D6-9644-CC308BCDCA01}"/>
    <cellStyle name="Normalny 3 10 6 2 2 2" xfId="2030" xr:uid="{4EE2CB50-519C-4F77-BF76-D67DF832A139}"/>
    <cellStyle name="Normalny 3 10 6 2 3" xfId="1512" xr:uid="{0564A284-90E3-40CB-9ADB-EB1A6F9F2370}"/>
    <cellStyle name="Normalny 3 10 6 2 3 2" xfId="2202" xr:uid="{A9777652-BA51-4177-9207-D376EC411F98}"/>
    <cellStyle name="Normalny 3 10 6 2 4" xfId="1685" xr:uid="{59ECC454-ADF1-4267-9D50-E7B89E3FEA45}"/>
    <cellStyle name="Normalny 3 10 6 2 4 2" xfId="2375" xr:uid="{110B06DC-0C0B-4D43-BDED-50654FADDA99}"/>
    <cellStyle name="Normalny 3 10 6 2 5" xfId="1858" xr:uid="{0071BACA-F53B-4CC3-A70C-853C4E64F4F1}"/>
    <cellStyle name="Normalny 3 10 6 3" xfId="1138" xr:uid="{6FDE8A55-D573-457E-9B95-55C91580240C}"/>
    <cellStyle name="Normalny 3 10 6 3 2" xfId="1375" xr:uid="{11E7D69B-85C9-40EE-9FD3-28C33FF184CF}"/>
    <cellStyle name="Normalny 3 10 6 3 2 2" xfId="2066" xr:uid="{92E6F6A9-E629-4574-8949-3E5B8DD1985F}"/>
    <cellStyle name="Normalny 3 10 6 3 3" xfId="1548" xr:uid="{2E0A91A0-6A0C-43D9-931B-7DB347C5F354}"/>
    <cellStyle name="Normalny 3 10 6 3 3 2" xfId="2238" xr:uid="{1BAD351E-ABD5-45AD-8003-3A4204DF4658}"/>
    <cellStyle name="Normalny 3 10 6 3 4" xfId="1721" xr:uid="{4D863DE8-8599-41B2-89AC-49B440B4F528}"/>
    <cellStyle name="Normalny 3 10 6 3 4 2" xfId="2411" xr:uid="{5BBE9755-B6CA-42EB-9B47-C9F179EDF062}"/>
    <cellStyle name="Normalny 3 10 6 3 5" xfId="1894" xr:uid="{F18897C6-C477-437F-BA50-B59AC2F62738}"/>
    <cellStyle name="Normalny 3 10 6 4" xfId="1240" xr:uid="{16642F31-F3C0-4A45-8682-3F5F8243CF67}"/>
    <cellStyle name="Normalny 3 10 6 4 2" xfId="1931" xr:uid="{06DD0088-4187-423B-990D-47F9713719CE}"/>
    <cellStyle name="Normalny 3 10 6 5" xfId="1414" xr:uid="{B9D58D42-DB5C-4BD8-A807-10608DA1AE35}"/>
    <cellStyle name="Normalny 3 10 6 5 2" xfId="2104" xr:uid="{6CC41104-C913-4D07-BD62-E673278E60A3}"/>
    <cellStyle name="Normalny 3 10 6 6" xfId="1587" xr:uid="{A851F4EE-DAE2-42E9-BFB4-F28EBC494231}"/>
    <cellStyle name="Normalny 3 10 6 6 2" xfId="2277" xr:uid="{25F66B01-1866-4A8E-863E-93AFB0176A78}"/>
    <cellStyle name="Normalny 3 10 6 7" xfId="1760" xr:uid="{15B19438-283C-45AC-AC87-C5E26B53F411}"/>
    <cellStyle name="Normalny 3 10 7" xfId="395" xr:uid="{72E6BBAF-9D9D-4437-BD2B-25750ACB93FD}"/>
    <cellStyle name="Normalny 3 10 7 2" xfId="1254" xr:uid="{944DB027-8437-404B-AA19-B66C8D682629}"/>
    <cellStyle name="Normalny 3 10 7 2 2" xfId="1945" xr:uid="{F28E9353-46DB-43C0-80CA-64D1C9C12ECE}"/>
    <cellStyle name="Normalny 3 10 7 3" xfId="1427" xr:uid="{AE3A0927-B003-4E9D-9050-B9E8B887D2A9}"/>
    <cellStyle name="Normalny 3 10 7 3 2" xfId="2117" xr:uid="{4CFB15DE-FEAB-471D-86A5-5E966B013A84}"/>
    <cellStyle name="Normalny 3 10 7 4" xfId="1600" xr:uid="{F13FC735-34A4-4639-BD6B-7E3643133F22}"/>
    <cellStyle name="Normalny 3 10 7 4 2" xfId="2290" xr:uid="{78D0A341-21BC-4506-A211-5B7CE09C41BE}"/>
    <cellStyle name="Normalny 3 10 7 5" xfId="1773" xr:uid="{AC571E63-3EAA-411F-A659-918EF3AAFBAE}"/>
    <cellStyle name="Normalny 3 10 8" xfId="589" xr:uid="{541B7D8C-2EF5-4FAB-BE43-E8033D9F43BD}"/>
    <cellStyle name="Normalny 3 10 8 2" xfId="1285" xr:uid="{C3ACA66D-4D0D-4A25-9B60-DBE382A6669A}"/>
    <cellStyle name="Normalny 3 10 8 2 2" xfId="1976" xr:uid="{DD87DA68-8588-4709-AFE8-14A2B004BCF2}"/>
    <cellStyle name="Normalny 3 10 8 3" xfId="1458" xr:uid="{A1252207-289D-4C2E-84C1-954827C7A5A2}"/>
    <cellStyle name="Normalny 3 10 8 3 2" xfId="2148" xr:uid="{DB43E0E6-630C-4120-BFC4-CA3CFBDDD945}"/>
    <cellStyle name="Normalny 3 10 8 4" xfId="1631" xr:uid="{508C8A15-49C0-424C-BA86-8F3EE9A5B5CF}"/>
    <cellStyle name="Normalny 3 10 8 4 2" xfId="2321" xr:uid="{846D6BA6-D8DC-41E5-BBB4-4DC395789F56}"/>
    <cellStyle name="Normalny 3 10 8 5" xfId="1804" xr:uid="{5EC194EC-015B-45E3-9931-0FF0046094D7}"/>
    <cellStyle name="Normalny 3 10 9" xfId="785" xr:uid="{CE8A2CEB-E1ED-4ADB-8D81-C1498073F33F}"/>
    <cellStyle name="Normalny 3 10 9 2" xfId="1316" xr:uid="{D5E90F39-C2C5-4541-823B-B2BF74FBB427}"/>
    <cellStyle name="Normalny 3 10 9 2 2" xfId="2007" xr:uid="{04BEB79F-FDF9-4997-91BB-50AB0DFD739B}"/>
    <cellStyle name="Normalny 3 10 9 3" xfId="1489" xr:uid="{68223E3F-CCD4-4421-9A5C-BD3E10000581}"/>
    <cellStyle name="Normalny 3 10 9 3 2" xfId="2179" xr:uid="{34680A0B-B5B7-4DFD-8A7E-EAD56E09342C}"/>
    <cellStyle name="Normalny 3 10 9 4" xfId="1662" xr:uid="{CF1CC9CA-F48B-40E5-9B5D-D856F748BB9E}"/>
    <cellStyle name="Normalny 3 10 9 4 2" xfId="2352" xr:uid="{722A1868-FFB3-4D98-84AB-A01A5F2FA781}"/>
    <cellStyle name="Normalny 3 10 9 5" xfId="1835" xr:uid="{C2D83C3E-3EC9-404B-8DF0-5D41BABEA36D}"/>
    <cellStyle name="Normalny 3 11" xfId="130" xr:uid="{00000000-0005-0000-0000-0000EB000000}"/>
    <cellStyle name="Normalny 3 11 10" xfId="306" xr:uid="{5F8C6180-5E41-406B-BB21-A43694C7F243}"/>
    <cellStyle name="Normalny 3 11 11" xfId="1740" xr:uid="{6FF62BA1-25C3-4F81-9FC8-DFC9A36DA133}"/>
    <cellStyle name="Normalny 3 11 2" xfId="244" xr:uid="{00000000-0005-0000-0000-0000EC000000}"/>
    <cellStyle name="Normalny 3 11 2 10" xfId="1763" xr:uid="{20355DFB-3113-4555-B598-47FAD36D4F17}"/>
    <cellStyle name="Normalny 3 11 2 2" xfId="523" xr:uid="{DBFDE5FB-BBA2-462B-8403-2AB94D5E32E7}"/>
    <cellStyle name="Normalny 3 11 2 2 2" xfId="1275" xr:uid="{DB5B39E4-8601-4E65-A0E1-B76DDD63635C}"/>
    <cellStyle name="Normalny 3 11 2 2 2 2" xfId="1966" xr:uid="{012F6310-5231-4B6F-844B-34A26B1F531C}"/>
    <cellStyle name="Normalny 3 11 2 2 3" xfId="1448" xr:uid="{B49C29C7-1CD1-4DE2-8546-97AB2D261EF7}"/>
    <cellStyle name="Normalny 3 11 2 2 3 2" xfId="2138" xr:uid="{F00EC91D-41E5-4570-8306-7663B0482533}"/>
    <cellStyle name="Normalny 3 11 2 2 4" xfId="1621" xr:uid="{CA78BB15-B88F-45B6-AC4A-F78CFA36A029}"/>
    <cellStyle name="Normalny 3 11 2 2 4 2" xfId="2311" xr:uid="{E5B90AEB-5C9E-47D7-A79F-D90557849873}"/>
    <cellStyle name="Normalny 3 11 2 2 5" xfId="1794" xr:uid="{A689F44A-4680-4562-B10E-4F73296B6841}"/>
    <cellStyle name="Normalny 3 11 2 3" xfId="722" xr:uid="{D8F88D1C-A8AF-4EBB-B3A2-BB6E7DDCA1DD}"/>
    <cellStyle name="Normalny 3 11 2 3 2" xfId="1306" xr:uid="{45A591C7-1A02-479B-89AF-3898CEF3091B}"/>
    <cellStyle name="Normalny 3 11 2 3 2 2" xfId="1997" xr:uid="{61C7E375-6455-4C75-922F-CE41AF2C240F}"/>
    <cellStyle name="Normalny 3 11 2 3 3" xfId="1479" xr:uid="{0CB46F50-2417-4674-A037-8041A5B5079A}"/>
    <cellStyle name="Normalny 3 11 2 3 3 2" xfId="2169" xr:uid="{96A4F247-4247-42E7-B195-9B4BC679E573}"/>
    <cellStyle name="Normalny 3 11 2 3 4" xfId="1652" xr:uid="{923A101D-CD66-4E4B-9AC5-ED69A0C6B916}"/>
    <cellStyle name="Normalny 3 11 2 3 4 2" xfId="2342" xr:uid="{0D3BAB3F-25CC-405E-8E54-CCC2E52E4315}"/>
    <cellStyle name="Normalny 3 11 2 3 5" xfId="1825" xr:uid="{A4448F90-120F-491A-AF91-E10C45D55C96}"/>
    <cellStyle name="Normalny 3 11 2 4" xfId="939" xr:uid="{FB157D49-1C18-4767-B72E-DA0C25EF583C}"/>
    <cellStyle name="Normalny 3 11 2 4 2" xfId="1342" xr:uid="{4071B8EC-5ABD-4EE5-A757-3AEF6A4BEB4F}"/>
    <cellStyle name="Normalny 3 11 2 4 2 2" xfId="2033" xr:uid="{B324AEA1-6C8D-469A-AD22-FEF0730573FB}"/>
    <cellStyle name="Normalny 3 11 2 4 3" xfId="1515" xr:uid="{7123B72D-C554-4451-A819-036E906B974A}"/>
    <cellStyle name="Normalny 3 11 2 4 3 2" xfId="2205" xr:uid="{90560FDF-5398-40C7-A5ED-82875DBAE380}"/>
    <cellStyle name="Normalny 3 11 2 4 4" xfId="1688" xr:uid="{015B0B6F-9546-4749-83EE-ED2BC8F42BF7}"/>
    <cellStyle name="Normalny 3 11 2 4 4 2" xfId="2378" xr:uid="{2234879A-6B51-4F78-B4BC-4302699BE61D}"/>
    <cellStyle name="Normalny 3 11 2 4 5" xfId="1861" xr:uid="{A79A9403-EF19-418A-AC21-03351C95335E}"/>
    <cellStyle name="Normalny 3 11 2 5" xfId="1157" xr:uid="{311A5276-2668-4540-930C-DD640210E1AE}"/>
    <cellStyle name="Normalny 3 11 2 5 2" xfId="1378" xr:uid="{0814058C-F12D-448B-B910-5D4DBEB36766}"/>
    <cellStyle name="Normalny 3 11 2 5 2 2" xfId="2069" xr:uid="{094C40E7-EEED-4977-BC3D-2753E8421794}"/>
    <cellStyle name="Normalny 3 11 2 5 3" xfId="1551" xr:uid="{387B1306-04D8-4010-A895-A1367A0989F7}"/>
    <cellStyle name="Normalny 3 11 2 5 3 2" xfId="2241" xr:uid="{34502CE7-A897-4800-A459-EEDE193D9530}"/>
    <cellStyle name="Normalny 3 11 2 5 4" xfId="1724" xr:uid="{073FD893-02B4-4C24-A099-0F1C79E0EA12}"/>
    <cellStyle name="Normalny 3 11 2 5 4 2" xfId="2414" xr:uid="{8ADA403A-BD2A-405F-92C8-CC802ABE4C40}"/>
    <cellStyle name="Normalny 3 11 2 5 5" xfId="1897" xr:uid="{3F71FECB-C8EC-428B-8FAA-AF56B29DCFF4}"/>
    <cellStyle name="Normalny 3 11 2 6" xfId="1243" xr:uid="{8EDE9A11-27AB-4F9B-ABD0-C8CCD884C4CE}"/>
    <cellStyle name="Normalny 3 11 2 6 2" xfId="1934" xr:uid="{E00ECEEF-883C-426B-AEAD-0F751939E839}"/>
    <cellStyle name="Normalny 3 11 2 7" xfId="1417" xr:uid="{9A9C6FC7-2E2C-4FA4-A8CD-4B4EF174B8B9}"/>
    <cellStyle name="Normalny 3 11 2 7 2" xfId="2107" xr:uid="{564BAB77-4526-40EB-8ABA-11D043643CEB}"/>
    <cellStyle name="Normalny 3 11 2 8" xfId="1590" xr:uid="{61073370-90D0-4613-879A-9CF813BF060D}"/>
    <cellStyle name="Normalny 3 11 2 8 2" xfId="2280" xr:uid="{CCA289B3-6DAB-4169-AB86-9BC02F369D35}"/>
    <cellStyle name="Normalny 3 11 2 9" xfId="363" xr:uid="{A00167E2-CBA9-417A-9EB1-C2B74E1C8C56}"/>
    <cellStyle name="Normalny 3 11 3" xfId="414" xr:uid="{2B1C858F-38E1-4105-BAC9-DA97F4AE44A5}"/>
    <cellStyle name="Normalny 3 11 3 2" xfId="1257" xr:uid="{AC8A0E74-2EF8-40AB-AF0F-4896522CA47C}"/>
    <cellStyle name="Normalny 3 11 3 2 2" xfId="1948" xr:uid="{25EA5609-2091-48AD-8BD9-B47717AC14F4}"/>
    <cellStyle name="Normalny 3 11 3 3" xfId="1430" xr:uid="{840FE108-ABCF-475B-B199-78A2B03687DE}"/>
    <cellStyle name="Normalny 3 11 3 3 2" xfId="2120" xr:uid="{C257257D-B8EF-4C4A-B2AC-ECC6EF9ABE41}"/>
    <cellStyle name="Normalny 3 11 3 4" xfId="1603" xr:uid="{4BFF4399-F182-497B-B725-525EC7B2AF41}"/>
    <cellStyle name="Normalny 3 11 3 4 2" xfId="2293" xr:uid="{D2A6E077-B9AE-4F4F-8DA9-A1761810CE5F}"/>
    <cellStyle name="Normalny 3 11 3 5" xfId="1776" xr:uid="{E0E6EB62-DFF5-4775-8A15-1ACF5AB78078}"/>
    <cellStyle name="Normalny 3 11 4" xfId="608" xr:uid="{DB635FB3-88FF-4D35-BDCF-AB90C9671240}"/>
    <cellStyle name="Normalny 3 11 4 2" xfId="1288" xr:uid="{C923E66C-B726-46F9-ABF4-3D0412444F27}"/>
    <cellStyle name="Normalny 3 11 4 2 2" xfId="1979" xr:uid="{8F3D2A56-1C4A-452C-ABB3-D3494B43F8BA}"/>
    <cellStyle name="Normalny 3 11 4 3" xfId="1461" xr:uid="{D3CAED68-F542-4F02-8BF3-03F963C5444D}"/>
    <cellStyle name="Normalny 3 11 4 3 2" xfId="2151" xr:uid="{81E426FD-DA9E-42DE-8E1A-1BCB2A30BF17}"/>
    <cellStyle name="Normalny 3 11 4 4" xfId="1634" xr:uid="{57CCFBED-EBC1-4030-904E-1F9B0D433E26}"/>
    <cellStyle name="Normalny 3 11 4 4 2" xfId="2324" xr:uid="{E5349159-C110-4DD4-B874-1012B1F3AA37}"/>
    <cellStyle name="Normalny 3 11 4 5" xfId="1807" xr:uid="{C6571DB8-40F8-4377-B56B-1C2C3DED47F3}"/>
    <cellStyle name="Normalny 3 11 5" xfId="804" xr:uid="{881B70DE-BEA8-498E-9EC5-222EDECE3223}"/>
    <cellStyle name="Normalny 3 11 5 2" xfId="1319" xr:uid="{CEF03ACA-FFAA-4930-946B-9FB450D17098}"/>
    <cellStyle name="Normalny 3 11 5 2 2" xfId="2010" xr:uid="{3A5A2604-F9F5-4BF8-94A9-776745414FDE}"/>
    <cellStyle name="Normalny 3 11 5 3" xfId="1492" xr:uid="{1245078F-FE72-4FBB-8360-6405020002AD}"/>
    <cellStyle name="Normalny 3 11 5 3 2" xfId="2182" xr:uid="{B2DC090D-2A0E-4545-B710-C2510ADA5CED}"/>
    <cellStyle name="Normalny 3 11 5 4" xfId="1665" xr:uid="{11D287BD-8E07-420B-B68C-5949124FDFE0}"/>
    <cellStyle name="Normalny 3 11 5 4 2" xfId="2355" xr:uid="{FC64DF5A-4F54-4C05-830F-43B8265E3486}"/>
    <cellStyle name="Normalny 3 11 5 5" xfId="1838" xr:uid="{D4CB3AA8-CF50-4938-BA0D-A0856703F36C}"/>
    <cellStyle name="Normalny 3 11 6" xfId="1022" xr:uid="{DE093109-166D-4510-AB45-CBA698577E86}"/>
    <cellStyle name="Normalny 3 11 6 2" xfId="1355" xr:uid="{F7B70747-03FB-47A1-9ED8-E819FD86BB62}"/>
    <cellStyle name="Normalny 3 11 6 2 2" xfId="2046" xr:uid="{9B099880-67D9-4041-9932-BDAFCE53E97A}"/>
    <cellStyle name="Normalny 3 11 6 3" xfId="1528" xr:uid="{C4224006-D97F-4FBD-B836-83F81904444A}"/>
    <cellStyle name="Normalny 3 11 6 3 2" xfId="2218" xr:uid="{D23F789D-FD22-48F0-BCE2-96AC02E16B89}"/>
    <cellStyle name="Normalny 3 11 6 4" xfId="1701" xr:uid="{63A8A61C-C492-4B49-93FD-0CCA0AFA381A}"/>
    <cellStyle name="Normalny 3 11 6 4 2" xfId="2391" xr:uid="{38B30FD0-A641-4E17-9345-1F002E77D63E}"/>
    <cellStyle name="Normalny 3 11 6 5" xfId="1874" xr:uid="{B9FE6C0F-5780-4A2C-A74C-E487AAFA1B3D}"/>
    <cellStyle name="Normalny 3 11 7" xfId="1220" xr:uid="{D9CA4A0F-DADC-4A37-92FB-4910EBFA79C8}"/>
    <cellStyle name="Normalny 3 11 7 2" xfId="1911" xr:uid="{E7853FDC-2EB1-49D1-8D37-BC122676528F}"/>
    <cellStyle name="Normalny 3 11 8" xfId="1394" xr:uid="{EEC2C8C4-6420-4562-B7CA-E6E0F6B9DEC4}"/>
    <cellStyle name="Normalny 3 11 8 2" xfId="2084" xr:uid="{5B0DCAF5-8F47-4A40-BFBC-C1D4A7FB1F65}"/>
    <cellStyle name="Normalny 3 11 9" xfId="1567" xr:uid="{6853C7CA-9476-4325-83F2-D5B326DCA094}"/>
    <cellStyle name="Normalny 3 11 9 2" xfId="2257" xr:uid="{8005F867-41AE-4794-92D3-15AFB9626400}"/>
    <cellStyle name="Normalny 3 12" xfId="155" xr:uid="{00000000-0005-0000-0000-0000ED000000}"/>
    <cellStyle name="Normalny 3 12 10" xfId="310" xr:uid="{A0AF2DBD-2CD4-4513-9235-D1ECEB0F48C9}"/>
    <cellStyle name="Normalny 3 12 11" xfId="1744" xr:uid="{710F1E3F-BE88-4B0D-9CE7-DF57879FA9DD}"/>
    <cellStyle name="Normalny 3 12 2" xfId="269" xr:uid="{00000000-0005-0000-0000-0000EE000000}"/>
    <cellStyle name="Normalny 3 12 2 10" xfId="1767" xr:uid="{61B5F55D-3A8D-477B-97FA-D42C766D4A8B}"/>
    <cellStyle name="Normalny 3 12 2 2" xfId="548" xr:uid="{7C0B52D7-A60B-490F-A1F6-F8B905E155ED}"/>
    <cellStyle name="Normalny 3 12 2 2 2" xfId="1279" xr:uid="{28B80C93-C8C7-40B3-8C98-2B75FC68AD33}"/>
    <cellStyle name="Normalny 3 12 2 2 2 2" xfId="1970" xr:uid="{E6CEDCA5-D37B-43E7-8886-0E2DB6D5F896}"/>
    <cellStyle name="Normalny 3 12 2 2 3" xfId="1452" xr:uid="{204F6074-A7F3-46C5-924A-62813C8546DF}"/>
    <cellStyle name="Normalny 3 12 2 2 3 2" xfId="2142" xr:uid="{D3E239C4-42B6-45EE-8E23-06CB79215453}"/>
    <cellStyle name="Normalny 3 12 2 2 4" xfId="1625" xr:uid="{931661C6-7373-4570-981D-3213EC455AD8}"/>
    <cellStyle name="Normalny 3 12 2 2 4 2" xfId="2315" xr:uid="{E147112C-79E3-4737-9B7C-9A1DD9716F7B}"/>
    <cellStyle name="Normalny 3 12 2 2 5" xfId="1798" xr:uid="{8CFEA027-0979-4498-BFF5-EA4A9D1F5526}"/>
    <cellStyle name="Normalny 3 12 2 3" xfId="747" xr:uid="{8DE3F88D-5A96-4343-B618-0EBC7DA550C0}"/>
    <cellStyle name="Normalny 3 12 2 3 2" xfId="1310" xr:uid="{97C8F046-4D13-4D61-89E2-2B3BA02F7623}"/>
    <cellStyle name="Normalny 3 12 2 3 2 2" xfId="2001" xr:uid="{3AF21769-17F5-4C5F-9873-9BB537DEF0DA}"/>
    <cellStyle name="Normalny 3 12 2 3 3" xfId="1483" xr:uid="{91D4A579-1326-4E6D-B63D-69873C393A38}"/>
    <cellStyle name="Normalny 3 12 2 3 3 2" xfId="2173" xr:uid="{9CEB9F33-1B03-45EE-B806-AFA005F4955E}"/>
    <cellStyle name="Normalny 3 12 2 3 4" xfId="1656" xr:uid="{3FB1CCCC-322D-4ED8-A938-32FEF47C37F8}"/>
    <cellStyle name="Normalny 3 12 2 3 4 2" xfId="2346" xr:uid="{27C857D5-5EE1-4018-AD02-BA99B40A02CA}"/>
    <cellStyle name="Normalny 3 12 2 3 5" xfId="1829" xr:uid="{53E28777-DA23-4C04-BA5D-66FAF3FCFDB6}"/>
    <cellStyle name="Normalny 3 12 2 4" xfId="964" xr:uid="{712C3A84-7F29-4642-9FBC-646E688334F7}"/>
    <cellStyle name="Normalny 3 12 2 4 2" xfId="1346" xr:uid="{D1A53A05-92F1-4856-93B1-A9AE362D3B05}"/>
    <cellStyle name="Normalny 3 12 2 4 2 2" xfId="2037" xr:uid="{1FEECEB1-C8BA-4DC1-8D54-48AE38E2BA5F}"/>
    <cellStyle name="Normalny 3 12 2 4 3" xfId="1519" xr:uid="{DD7E57C1-020F-47B7-828D-D5C31691FE90}"/>
    <cellStyle name="Normalny 3 12 2 4 3 2" xfId="2209" xr:uid="{4802A507-86E2-4B62-B0CA-5B04AD61B951}"/>
    <cellStyle name="Normalny 3 12 2 4 4" xfId="1692" xr:uid="{3D645F08-9A41-4B99-889B-79E8FFEB547D}"/>
    <cellStyle name="Normalny 3 12 2 4 4 2" xfId="2382" xr:uid="{847D774C-7CBC-4FCE-AD93-E36B3C1F8D7B}"/>
    <cellStyle name="Normalny 3 12 2 4 5" xfId="1865" xr:uid="{454D74E2-CE1B-40A0-A9C1-B32197E4A70F}"/>
    <cellStyle name="Normalny 3 12 2 5" xfId="1182" xr:uid="{1EA6F2A2-B3C1-445C-AB39-9DBF5915EB67}"/>
    <cellStyle name="Normalny 3 12 2 5 2" xfId="1382" xr:uid="{3896D4DC-AEB1-48E6-923D-36615F855D0B}"/>
    <cellStyle name="Normalny 3 12 2 5 2 2" xfId="2073" xr:uid="{D060456E-37EC-4489-9DEF-18E124BA0301}"/>
    <cellStyle name="Normalny 3 12 2 5 3" xfId="1555" xr:uid="{41DA46E8-50EF-41CE-8E00-63AA3E01AD4C}"/>
    <cellStyle name="Normalny 3 12 2 5 3 2" xfId="2245" xr:uid="{C776B4B5-1CB6-42A5-93F5-2D2407D24821}"/>
    <cellStyle name="Normalny 3 12 2 5 4" xfId="1728" xr:uid="{503157F2-FC1B-4139-8A1B-C61F24DBED3F}"/>
    <cellStyle name="Normalny 3 12 2 5 4 2" xfId="2418" xr:uid="{834BB0C9-F027-489A-8E17-DFD9077311F9}"/>
    <cellStyle name="Normalny 3 12 2 5 5" xfId="1901" xr:uid="{A74AC4C8-664D-4A11-926A-C0D2F3245569}"/>
    <cellStyle name="Normalny 3 12 2 6" xfId="1247" xr:uid="{E9B1389F-B8A5-4703-8F01-3A5137BF776D}"/>
    <cellStyle name="Normalny 3 12 2 6 2" xfId="1938" xr:uid="{AC6ED21A-191E-4D35-B0C5-D0CD2A29D677}"/>
    <cellStyle name="Normalny 3 12 2 7" xfId="1421" xr:uid="{487A82FA-9E23-4994-B8CC-3F1E091A7FFD}"/>
    <cellStyle name="Normalny 3 12 2 7 2" xfId="2111" xr:uid="{45D67F34-A5AD-44D2-AE81-BACD8E8DD8A7}"/>
    <cellStyle name="Normalny 3 12 2 8" xfId="1594" xr:uid="{0133E3CA-4F7D-4E4D-91B5-293C0B0B9F60}"/>
    <cellStyle name="Normalny 3 12 2 8 2" xfId="2284" xr:uid="{18C888D4-B105-4F0B-9C04-66B8F741B8A5}"/>
    <cellStyle name="Normalny 3 12 2 9" xfId="367" xr:uid="{947A9786-D294-4D6A-8FEB-494FE9B4FE67}"/>
    <cellStyle name="Normalny 3 12 3" xfId="439" xr:uid="{8D799ED1-A02C-4C57-8A43-62F8991CC7BE}"/>
    <cellStyle name="Normalny 3 12 3 2" xfId="1261" xr:uid="{87FFBEB9-B852-4DF8-86B3-CCBB5DDB03F4}"/>
    <cellStyle name="Normalny 3 12 3 2 2" xfId="1952" xr:uid="{5D3F2BF6-5D4C-45F0-9309-A8310DC66ADF}"/>
    <cellStyle name="Normalny 3 12 3 3" xfId="1434" xr:uid="{5E7F38BA-64E0-494E-9DE3-C5725B8DCE6F}"/>
    <cellStyle name="Normalny 3 12 3 3 2" xfId="2124" xr:uid="{B8E7696B-968D-43D1-8F5E-D4782D908FC6}"/>
    <cellStyle name="Normalny 3 12 3 4" xfId="1607" xr:uid="{7FF0A6D6-BCE5-4F89-99BF-B6384C192528}"/>
    <cellStyle name="Normalny 3 12 3 4 2" xfId="2297" xr:uid="{FD204408-BB09-4116-96CD-385DC9CEE9FD}"/>
    <cellStyle name="Normalny 3 12 3 5" xfId="1780" xr:uid="{130A74D2-228E-4519-A403-C865420B02A2}"/>
    <cellStyle name="Normalny 3 12 4" xfId="633" xr:uid="{E1F92B99-F083-4EE1-9D6D-9975D6AA0162}"/>
    <cellStyle name="Normalny 3 12 4 2" xfId="1292" xr:uid="{45411602-C07F-4DCE-A729-D39F70190236}"/>
    <cellStyle name="Normalny 3 12 4 2 2" xfId="1983" xr:uid="{4C5262C1-0012-4D83-8D77-B90ACCC29604}"/>
    <cellStyle name="Normalny 3 12 4 3" xfId="1465" xr:uid="{854C6618-0BCD-4DEE-B907-1B483FA27560}"/>
    <cellStyle name="Normalny 3 12 4 3 2" xfId="2155" xr:uid="{BF5044FB-806E-4BE9-8D06-D046EB19A699}"/>
    <cellStyle name="Normalny 3 12 4 4" xfId="1638" xr:uid="{DC3026A2-DC23-4076-9B81-81CD52FBC969}"/>
    <cellStyle name="Normalny 3 12 4 4 2" xfId="2328" xr:uid="{E06CAF52-1549-45FC-80CA-386928D7BF28}"/>
    <cellStyle name="Normalny 3 12 4 5" xfId="1811" xr:uid="{B8E31EC7-13E0-4FF2-971F-24C4877F39D2}"/>
    <cellStyle name="Normalny 3 12 5" xfId="829" xr:uid="{C56F2D2D-7F24-4774-BDF3-D91087829A2E}"/>
    <cellStyle name="Normalny 3 12 5 2" xfId="1323" xr:uid="{7FDD5670-28CD-4F30-8FB8-1FB074CD87B5}"/>
    <cellStyle name="Normalny 3 12 5 2 2" xfId="2014" xr:uid="{BC39BA1A-9414-4B9B-ACA9-FBE83D10D3D0}"/>
    <cellStyle name="Normalny 3 12 5 3" xfId="1496" xr:uid="{A75741A4-BD33-4140-ACFF-CCE0BD21C1F2}"/>
    <cellStyle name="Normalny 3 12 5 3 2" xfId="2186" xr:uid="{8FFCA134-BC87-4684-9D7C-CC10A0FD0632}"/>
    <cellStyle name="Normalny 3 12 5 4" xfId="1669" xr:uid="{A84D92A7-3CFC-48ED-923B-76320E911B99}"/>
    <cellStyle name="Normalny 3 12 5 4 2" xfId="2359" xr:uid="{4E1343F3-5A55-4C19-B1E6-502767296D95}"/>
    <cellStyle name="Normalny 3 12 5 5" xfId="1842" xr:uid="{29EE8542-D74D-4FB5-A984-490F4F44CD12}"/>
    <cellStyle name="Normalny 3 12 6" xfId="1047" xr:uid="{E7E9626E-594D-4023-825C-1AD6B2AB9234}"/>
    <cellStyle name="Normalny 3 12 6 2" xfId="1359" xr:uid="{3216F2B1-7337-4CC2-87B1-7532E09C06D9}"/>
    <cellStyle name="Normalny 3 12 6 2 2" xfId="2050" xr:uid="{78674EF2-6DC3-4E5C-B9C9-B15850D9BAD1}"/>
    <cellStyle name="Normalny 3 12 6 3" xfId="1532" xr:uid="{AA14ED7F-13D3-41C4-9F1E-56C8B9C4ADB3}"/>
    <cellStyle name="Normalny 3 12 6 3 2" xfId="2222" xr:uid="{7D291983-D132-4C6C-88B0-ECFA1DE60DA0}"/>
    <cellStyle name="Normalny 3 12 6 4" xfId="1705" xr:uid="{B6A5B0D3-8D4A-4184-86C0-6F8F0ACCF864}"/>
    <cellStyle name="Normalny 3 12 6 4 2" xfId="2395" xr:uid="{42B95C2D-2DBC-4AD4-B20D-263C3C388EFB}"/>
    <cellStyle name="Normalny 3 12 6 5" xfId="1878" xr:uid="{FB4DBE92-972C-40D6-B7E7-42F8EEE5B122}"/>
    <cellStyle name="Normalny 3 12 7" xfId="1224" xr:uid="{72236875-E46B-431B-A3A3-8AE0210CF0CD}"/>
    <cellStyle name="Normalny 3 12 7 2" xfId="1915" xr:uid="{E8F748BC-8D2F-4428-A2D4-0EF8FA5129E8}"/>
    <cellStyle name="Normalny 3 12 8" xfId="1398" xr:uid="{77C27971-F54C-47B5-8A70-3C26610356F7}"/>
    <cellStyle name="Normalny 3 12 8 2" xfId="2088" xr:uid="{DAFEC724-9F07-47CC-89C0-482644C5EBCB}"/>
    <cellStyle name="Normalny 3 12 9" xfId="1571" xr:uid="{92FBE951-F757-40A0-BC29-F688132E4D7D}"/>
    <cellStyle name="Normalny 3 12 9 2" xfId="2261" xr:uid="{65A7C732-8E3A-447B-BCA9-42DE40EF6862}"/>
    <cellStyle name="Normalny 3 13" xfId="179" xr:uid="{00000000-0005-0000-0000-0000EF000000}"/>
    <cellStyle name="Normalny 3 13 10" xfId="314" xr:uid="{51ECE1BD-B42E-4DF9-9130-EBDDD0FC4554}"/>
    <cellStyle name="Normalny 3 13 11" xfId="1748" xr:uid="{EC1AB635-2CCD-4526-91B6-EDA1992160F0}"/>
    <cellStyle name="Normalny 3 13 2" xfId="293" xr:uid="{00000000-0005-0000-0000-0000F0000000}"/>
    <cellStyle name="Normalny 3 13 2 10" xfId="1771" xr:uid="{1EF81CB1-430D-42EC-90D0-A53BE451E8D0}"/>
    <cellStyle name="Normalny 3 13 2 2" xfId="572" xr:uid="{CF9FABDD-71FF-43F5-8241-5BC7955B343E}"/>
    <cellStyle name="Normalny 3 13 2 2 2" xfId="1283" xr:uid="{9E9D4281-F0A3-41A2-85F7-34DE3527C9F6}"/>
    <cellStyle name="Normalny 3 13 2 2 2 2" xfId="1974" xr:uid="{E9C0780C-204C-4285-98C7-56A7586C3A28}"/>
    <cellStyle name="Normalny 3 13 2 2 3" xfId="1456" xr:uid="{CA73C612-6066-4CEB-985F-BC9E264F4209}"/>
    <cellStyle name="Normalny 3 13 2 2 3 2" xfId="2146" xr:uid="{B82555EC-8A4F-4FCE-81A4-0210AB8BDF58}"/>
    <cellStyle name="Normalny 3 13 2 2 4" xfId="1629" xr:uid="{81AFF11C-DB22-4E37-B1DB-05233250AFBF}"/>
    <cellStyle name="Normalny 3 13 2 2 4 2" xfId="2319" xr:uid="{7446D390-7D59-4EB8-B21D-49FB40B1629D}"/>
    <cellStyle name="Normalny 3 13 2 2 5" xfId="1802" xr:uid="{01232363-0683-4F16-BA16-2ABBBC0D02EE}"/>
    <cellStyle name="Normalny 3 13 2 3" xfId="771" xr:uid="{173EDDE7-8C7D-4850-B968-848741654472}"/>
    <cellStyle name="Normalny 3 13 2 3 2" xfId="1314" xr:uid="{E2EF8839-236F-418D-B68F-E96A15D60725}"/>
    <cellStyle name="Normalny 3 13 2 3 2 2" xfId="2005" xr:uid="{12230E85-41B5-458F-A864-1AB9AB0A41CE}"/>
    <cellStyle name="Normalny 3 13 2 3 3" xfId="1487" xr:uid="{455C9478-55F4-46DC-BCCE-30559697E3A2}"/>
    <cellStyle name="Normalny 3 13 2 3 3 2" xfId="2177" xr:uid="{B0F04F56-50C1-4997-9F70-5BDB9510C5B8}"/>
    <cellStyle name="Normalny 3 13 2 3 4" xfId="1660" xr:uid="{25F98EA1-D1E6-4657-8CD1-896AFFEB46EE}"/>
    <cellStyle name="Normalny 3 13 2 3 4 2" xfId="2350" xr:uid="{B306EB68-262B-42F6-9B6E-399C728357AA}"/>
    <cellStyle name="Normalny 3 13 2 3 5" xfId="1833" xr:uid="{8FF2D0FC-BF87-4FC6-8433-7EDD43CB970C}"/>
    <cellStyle name="Normalny 3 13 2 4" xfId="988" xr:uid="{7C756900-C7E2-4B59-8739-0B4CF4E81074}"/>
    <cellStyle name="Normalny 3 13 2 4 2" xfId="1350" xr:uid="{F14A5D96-3340-427C-8C14-27C813CBEF6F}"/>
    <cellStyle name="Normalny 3 13 2 4 2 2" xfId="2041" xr:uid="{48E8FC7B-F115-4178-B234-AB8764FB89A5}"/>
    <cellStyle name="Normalny 3 13 2 4 3" xfId="1523" xr:uid="{9BB424E4-2113-4751-9E0E-95D11770E279}"/>
    <cellStyle name="Normalny 3 13 2 4 3 2" xfId="2213" xr:uid="{C40F1BA2-B708-4C1D-98E7-111519D37704}"/>
    <cellStyle name="Normalny 3 13 2 4 4" xfId="1696" xr:uid="{C8C470BE-5D73-45BC-96FA-78A298FFF72D}"/>
    <cellStyle name="Normalny 3 13 2 4 4 2" xfId="2386" xr:uid="{B4AA1DD9-71D6-45F8-B6F8-B9454AE1BD21}"/>
    <cellStyle name="Normalny 3 13 2 4 5" xfId="1869" xr:uid="{E0561E62-7355-4EED-804C-B9F5769D9E98}"/>
    <cellStyle name="Normalny 3 13 2 5" xfId="1206" xr:uid="{253D3DCC-414F-4BE7-821C-E46C087E41B6}"/>
    <cellStyle name="Normalny 3 13 2 5 2" xfId="1386" xr:uid="{B5F35C3D-2090-4C6E-AAC8-E2AADC2B5DAC}"/>
    <cellStyle name="Normalny 3 13 2 5 2 2" xfId="2077" xr:uid="{DDA0A354-2DD0-4CAB-860B-33E72DFE73E8}"/>
    <cellStyle name="Normalny 3 13 2 5 3" xfId="1559" xr:uid="{079596C0-462B-43F0-88B3-355DAEB0FE5A}"/>
    <cellStyle name="Normalny 3 13 2 5 3 2" xfId="2249" xr:uid="{6A33A647-AC83-4F1D-8558-C04685A63B16}"/>
    <cellStyle name="Normalny 3 13 2 5 4" xfId="1732" xr:uid="{A6EF5C32-15D5-4A4F-87BC-BE3E5B11E2D6}"/>
    <cellStyle name="Normalny 3 13 2 5 4 2" xfId="2422" xr:uid="{159D6F38-D12B-43F7-8664-1E317044A3EC}"/>
    <cellStyle name="Normalny 3 13 2 5 5" xfId="1905" xr:uid="{32A35894-D3BB-4838-8255-A30F15FF3CF2}"/>
    <cellStyle name="Normalny 3 13 2 6" xfId="1251" xr:uid="{133B54AC-1110-41A0-AEF6-16572D71653C}"/>
    <cellStyle name="Normalny 3 13 2 6 2" xfId="1942" xr:uid="{2303C563-313B-4D4F-B187-0B997A7AC300}"/>
    <cellStyle name="Normalny 3 13 2 7" xfId="1425" xr:uid="{18BF6709-DD42-4092-A17C-81584F6F1A6A}"/>
    <cellStyle name="Normalny 3 13 2 7 2" xfId="2115" xr:uid="{C49CC089-2FA4-44AA-B05E-BACF58C3D7E9}"/>
    <cellStyle name="Normalny 3 13 2 8" xfId="1598" xr:uid="{0F5CB0D6-1DC3-4DD3-A7A4-E39E120294A0}"/>
    <cellStyle name="Normalny 3 13 2 8 2" xfId="2288" xr:uid="{B39B12BD-7B08-418D-AF78-CA0DA8AFD3FA}"/>
    <cellStyle name="Normalny 3 13 2 9" xfId="371" xr:uid="{08019AB3-8E81-4E3A-93C5-9B6E3D8E9717}"/>
    <cellStyle name="Normalny 3 13 3" xfId="463" xr:uid="{A0880111-BD2D-42DF-B090-7318AC2190D5}"/>
    <cellStyle name="Normalny 3 13 3 2" xfId="1265" xr:uid="{30B137C6-6B1D-41EC-AB0C-4AA534A8EECF}"/>
    <cellStyle name="Normalny 3 13 3 2 2" xfId="1956" xr:uid="{7502F8A2-BDF5-45F1-B3CE-00233EC3FE4B}"/>
    <cellStyle name="Normalny 3 13 3 3" xfId="1438" xr:uid="{3BAD8AE0-9E7D-4247-B543-4057A73C27FF}"/>
    <cellStyle name="Normalny 3 13 3 3 2" xfId="2128" xr:uid="{E10EA45F-875E-4D09-AD55-1D9386E42294}"/>
    <cellStyle name="Normalny 3 13 3 4" xfId="1611" xr:uid="{DB16A2DD-FFE2-4559-909B-0E396C8EA28B}"/>
    <cellStyle name="Normalny 3 13 3 4 2" xfId="2301" xr:uid="{144C3BCE-60C5-4C1B-8C7A-28DB729F1B32}"/>
    <cellStyle name="Normalny 3 13 3 5" xfId="1784" xr:uid="{F37BAA15-DF27-448B-9BDC-191DFE37ECA5}"/>
    <cellStyle name="Normalny 3 13 4" xfId="657" xr:uid="{5BF932D0-A1AE-4E74-9270-D34DD083C2BB}"/>
    <cellStyle name="Normalny 3 13 4 2" xfId="1296" xr:uid="{2B64093C-6AF9-460F-9502-35C29E894522}"/>
    <cellStyle name="Normalny 3 13 4 2 2" xfId="1987" xr:uid="{4AE7678F-604A-4A6E-94C1-96F7EB02583F}"/>
    <cellStyle name="Normalny 3 13 4 3" xfId="1469" xr:uid="{21C8E552-72FB-42CC-AD5D-BF0A1400CE94}"/>
    <cellStyle name="Normalny 3 13 4 3 2" xfId="2159" xr:uid="{849B0156-3FFA-4CA3-8175-6DE5A86FEC3E}"/>
    <cellStyle name="Normalny 3 13 4 4" xfId="1642" xr:uid="{856B2BA4-5EED-40C6-AF20-743C72B61FF0}"/>
    <cellStyle name="Normalny 3 13 4 4 2" xfId="2332" xr:uid="{472E7770-F87E-41A4-9CE5-0929DE1E8CD0}"/>
    <cellStyle name="Normalny 3 13 4 5" xfId="1815" xr:uid="{C26DECDA-8705-489D-ADBB-6386AE3A2A2E}"/>
    <cellStyle name="Normalny 3 13 5" xfId="853" xr:uid="{BCDD3633-0058-4F86-BA8E-7248B2497498}"/>
    <cellStyle name="Normalny 3 13 5 2" xfId="1327" xr:uid="{253AAA18-B380-45F7-A8A7-65AC950F1608}"/>
    <cellStyle name="Normalny 3 13 5 2 2" xfId="2018" xr:uid="{E065243A-8EE0-420E-BBFF-30255E336C05}"/>
    <cellStyle name="Normalny 3 13 5 3" xfId="1500" xr:uid="{E857A52D-444A-49A6-866E-2F840988CA51}"/>
    <cellStyle name="Normalny 3 13 5 3 2" xfId="2190" xr:uid="{1ACB4081-2B05-4155-9BFF-AFF4A7F1564E}"/>
    <cellStyle name="Normalny 3 13 5 4" xfId="1673" xr:uid="{4D3BE03C-FBDC-428F-8A16-4564904E6EEE}"/>
    <cellStyle name="Normalny 3 13 5 4 2" xfId="2363" xr:uid="{A3411A4F-9E70-4A20-86E8-40F7025BC25C}"/>
    <cellStyle name="Normalny 3 13 5 5" xfId="1846" xr:uid="{73B2C790-0892-4911-98FE-D3FDA0EA3548}"/>
    <cellStyle name="Normalny 3 13 6" xfId="1071" xr:uid="{8D4FDD99-E383-4383-AE52-82C2C9CE20E2}"/>
    <cellStyle name="Normalny 3 13 6 2" xfId="1363" xr:uid="{1AACFF44-3868-466F-AFA5-477BC6E10980}"/>
    <cellStyle name="Normalny 3 13 6 2 2" xfId="2054" xr:uid="{E731F517-3E3F-4DEB-B96A-DA0212ECAD1C}"/>
    <cellStyle name="Normalny 3 13 6 3" xfId="1536" xr:uid="{C12B8190-1B92-4535-B46E-388C46A8694C}"/>
    <cellStyle name="Normalny 3 13 6 3 2" xfId="2226" xr:uid="{B4B29158-0F84-440A-A3AF-730B824389FD}"/>
    <cellStyle name="Normalny 3 13 6 4" xfId="1709" xr:uid="{63C58ACF-7FB5-4DD8-82F0-480D7B28BEE8}"/>
    <cellStyle name="Normalny 3 13 6 4 2" xfId="2399" xr:uid="{49A8569A-9119-49C5-905A-70D90A11261C}"/>
    <cellStyle name="Normalny 3 13 6 5" xfId="1882" xr:uid="{FFEF2467-392E-4E83-B2C5-36D202802D02}"/>
    <cellStyle name="Normalny 3 13 7" xfId="1228" xr:uid="{24BF5B1F-1050-4FD1-A206-CD8C26C0F572}"/>
    <cellStyle name="Normalny 3 13 7 2" xfId="1919" xr:uid="{7944D944-BF9F-4F88-9B26-0530A3D6E6D6}"/>
    <cellStyle name="Normalny 3 13 8" xfId="1402" xr:uid="{4F5659BF-F98A-409C-8BE8-B026C3C9806D}"/>
    <cellStyle name="Normalny 3 13 8 2" xfId="2092" xr:uid="{E7981A6A-91E4-4569-A9CC-C1759F4AECF1}"/>
    <cellStyle name="Normalny 3 13 9" xfId="1575" xr:uid="{123CB684-7B47-45DA-ADC3-F79494CC8D73}"/>
    <cellStyle name="Normalny 3 13 9 2" xfId="2265" xr:uid="{622E2D07-8B2E-47E9-A23C-1DBA383AC8F1}"/>
    <cellStyle name="Normalny 3 14" xfId="185" xr:uid="{00000000-0005-0000-0000-0000F1000000}"/>
    <cellStyle name="Normalny 3 14 10" xfId="299" xr:uid="{FA74B6B7-0D00-435E-B335-BD4C98D06F72}"/>
    <cellStyle name="Normalny 3 14 11" xfId="1734" xr:uid="{25D0A439-1CF2-4E3C-B20E-BA4061C3DC11}"/>
    <cellStyle name="Normalny 3 14 2" xfId="469" xr:uid="{572AF63C-8469-48BF-BC3B-C6FD90AF9FCB}"/>
    <cellStyle name="Normalny 3 14 2 2" xfId="1266" xr:uid="{A32E2902-D56F-412A-80E2-DEADE937DD20}"/>
    <cellStyle name="Normalny 3 14 2 2 2" xfId="1957" xr:uid="{F4EA6A88-8A7B-435B-8CF7-FE5295D1D144}"/>
    <cellStyle name="Normalny 3 14 2 3" xfId="1439" xr:uid="{B354E158-F151-4279-8FFB-5603CE37075C}"/>
    <cellStyle name="Normalny 3 14 2 3 2" xfId="2129" xr:uid="{A8482C96-9152-4023-9A19-5CDAB77328BA}"/>
    <cellStyle name="Normalny 3 14 2 4" xfId="1612" xr:uid="{2C10CF64-AAEC-4741-9A8D-0EB6F3A8572B}"/>
    <cellStyle name="Normalny 3 14 2 4 2" xfId="2302" xr:uid="{45E6408F-7B8C-41B9-B6BE-E1B00F85CB35}"/>
    <cellStyle name="Normalny 3 14 2 5" xfId="1785" xr:uid="{D16C315E-731E-4A6C-A503-FC033D175534}"/>
    <cellStyle name="Normalny 3 14 3" xfId="663" xr:uid="{B6A2EF29-2BE9-4013-BEFF-3B12D30593A3}"/>
    <cellStyle name="Normalny 3 14 3 2" xfId="1297" xr:uid="{EBD4D067-A781-472E-92D5-2A01E7E050EB}"/>
    <cellStyle name="Normalny 3 14 3 2 2" xfId="1988" xr:uid="{E798B62C-7DE8-4D9C-A31C-BDA21B5559EA}"/>
    <cellStyle name="Normalny 3 14 3 3" xfId="1470" xr:uid="{3FD46903-2A2B-42B5-9B2F-BDF133970AC6}"/>
    <cellStyle name="Normalny 3 14 3 3 2" xfId="2160" xr:uid="{214209E8-7A9E-4198-84EF-D46C99B74884}"/>
    <cellStyle name="Normalny 3 14 3 4" xfId="1643" xr:uid="{97C7ABA7-C2FC-4CDF-A093-AC3C2FC80A1C}"/>
    <cellStyle name="Normalny 3 14 3 4 2" xfId="2333" xr:uid="{4F2D2ADC-15BE-46D5-8095-ADF2C0FC79FB}"/>
    <cellStyle name="Normalny 3 14 3 5" xfId="1816" xr:uid="{4EC2D680-CE52-4FF7-809D-50A55D84D3EA}"/>
    <cellStyle name="Normalny 3 14 4" xfId="859" xr:uid="{1E662B8A-D5E5-4287-8F24-A312653F7F82}"/>
    <cellStyle name="Normalny 3 14 4 2" xfId="1328" xr:uid="{275480CE-E0B2-47E3-93AB-D03ACFD33B01}"/>
    <cellStyle name="Normalny 3 14 4 2 2" xfId="2019" xr:uid="{1D0D795A-5683-47BC-8554-25DBAFF7D450}"/>
    <cellStyle name="Normalny 3 14 4 3" xfId="1501" xr:uid="{CA19FF57-1088-4317-B9A4-E20FB9156D3D}"/>
    <cellStyle name="Normalny 3 14 4 3 2" xfId="2191" xr:uid="{589AA619-E82B-4330-995E-F6FAB560B24F}"/>
    <cellStyle name="Normalny 3 14 4 4" xfId="1674" xr:uid="{A55D9101-8E0B-40B8-B543-06A8CE8140F2}"/>
    <cellStyle name="Normalny 3 14 4 4 2" xfId="2364" xr:uid="{08C2B47E-1D2D-42CE-96D2-A7FC7090659D}"/>
    <cellStyle name="Normalny 3 14 4 5" xfId="1847" xr:uid="{C4B5D19D-2692-4CA3-B9CE-40CEB002ADBB}"/>
    <cellStyle name="Normalny 3 14 5" xfId="1077" xr:uid="{77ECF2AA-B92A-46FE-9481-3024DB102679}"/>
    <cellStyle name="Normalny 3 14 5 2" xfId="1364" xr:uid="{6E48857A-9C47-4823-84DD-04C395C6E6B3}"/>
    <cellStyle name="Normalny 3 14 5 2 2" xfId="2055" xr:uid="{B2637206-EBB5-48B9-BBCF-572D02813155}"/>
    <cellStyle name="Normalny 3 14 5 3" xfId="1537" xr:uid="{FFC766F4-53B5-49DD-A364-2426F24B8B04}"/>
    <cellStyle name="Normalny 3 14 5 3 2" xfId="2227" xr:uid="{70A5D585-34C9-4945-8024-F418E947C7BE}"/>
    <cellStyle name="Normalny 3 14 5 4" xfId="1710" xr:uid="{562EC2B4-D6C3-4021-B4D5-B353F703057A}"/>
    <cellStyle name="Normalny 3 14 5 4 2" xfId="2400" xr:uid="{3C0E32E7-BD98-42C1-900A-10C098757E9C}"/>
    <cellStyle name="Normalny 3 14 5 5" xfId="1883" xr:uid="{B6F35D34-D49C-4385-B535-82C748A8FF3B}"/>
    <cellStyle name="Normalny 3 14 6" xfId="1229" xr:uid="{D7F3C147-8760-4B4C-ADDA-67A6325CADC5}"/>
    <cellStyle name="Normalny 3 14 6 2" xfId="1576" xr:uid="{EDFFC07C-40FD-4116-98D5-383299A0FA79}"/>
    <cellStyle name="Normalny 3 14 6 2 2" xfId="2266" xr:uid="{F33B9631-5175-4EA4-8DBF-92160B943DAA}"/>
    <cellStyle name="Normalny 3 14 6 3" xfId="1920" xr:uid="{2810D997-2D42-4CE7-9A49-8CBA26F5D1BE}"/>
    <cellStyle name="Normalny 3 14 7" xfId="1403" xr:uid="{B9011638-7609-4F79-93B5-C0D480ABF3AA}"/>
    <cellStyle name="Normalny 3 14 7 2" xfId="2093" xr:uid="{8D9B1BAF-61B7-4081-A4F6-CA13378D340D}"/>
    <cellStyle name="Normalny 3 14 8" xfId="1562" xr:uid="{C2F8CC5B-33FD-42E3-A49D-7C963D5A5C09}"/>
    <cellStyle name="Normalny 3 14 8 2" xfId="2252" xr:uid="{691B0709-30F9-4604-A9FE-C2FAD9BDA139}"/>
    <cellStyle name="Normalny 3 14 9" xfId="315" xr:uid="{32F67136-94F2-4FE1-A74B-FDA032BDB503}"/>
    <cellStyle name="Normalny 3 14 9 2" xfId="1749" xr:uid="{94266E1B-2847-47DA-B327-15255AC99945}"/>
    <cellStyle name="Normalny 3 15" xfId="192" xr:uid="{00000000-0005-0000-0000-0000F2000000}"/>
    <cellStyle name="Normalny 3 15 10" xfId="1750" xr:uid="{F34FB8E9-F416-4CCA-BE7A-524A7FF600CF}"/>
    <cellStyle name="Normalny 3 15 2" xfId="471" xr:uid="{A978FA42-1016-48CF-936E-67FD5F9B5F30}"/>
    <cellStyle name="Normalny 3 15 2 2" xfId="1267" xr:uid="{68DC87D5-E309-4181-8F65-0F404C983D28}"/>
    <cellStyle name="Normalny 3 15 2 2 2" xfId="1958" xr:uid="{D47B8D5C-4BC9-45FE-9FE0-5CD223F15454}"/>
    <cellStyle name="Normalny 3 15 2 3" xfId="1440" xr:uid="{5BC8C9D2-080A-4F9D-8CA1-3420DA469865}"/>
    <cellStyle name="Normalny 3 15 2 3 2" xfId="2130" xr:uid="{FD9371A0-F4A8-4DE4-96D9-92048DDF9417}"/>
    <cellStyle name="Normalny 3 15 2 4" xfId="1613" xr:uid="{FD945BE3-40A0-4A50-85B7-7DE7454886C3}"/>
    <cellStyle name="Normalny 3 15 2 4 2" xfId="2303" xr:uid="{D5425F0A-F575-4FF0-B0E6-A77E4AA21654}"/>
    <cellStyle name="Normalny 3 15 2 5" xfId="1786" xr:uid="{C4290170-D344-4A50-8120-927D746A79CC}"/>
    <cellStyle name="Normalny 3 15 3" xfId="670" xr:uid="{C112E195-B9A2-403D-A9EA-5758FAB40B5D}"/>
    <cellStyle name="Normalny 3 15 3 2" xfId="1298" xr:uid="{3D13E32D-2902-4A53-A4E2-C2C408ADE00F}"/>
    <cellStyle name="Normalny 3 15 3 2 2" xfId="1989" xr:uid="{598D003F-D116-4CD1-9761-9C7A6B4C0A9B}"/>
    <cellStyle name="Normalny 3 15 3 3" xfId="1471" xr:uid="{1FD96203-17F4-4909-AC9D-CD70C5C95EDB}"/>
    <cellStyle name="Normalny 3 15 3 3 2" xfId="2161" xr:uid="{363B7FBB-E792-4079-9C69-12AE743763B9}"/>
    <cellStyle name="Normalny 3 15 3 4" xfId="1644" xr:uid="{1E3A4146-BB21-47DF-94FC-D25D24AB63EF}"/>
    <cellStyle name="Normalny 3 15 3 4 2" xfId="2334" xr:uid="{C1B9FA64-6FFF-4C51-946D-0F9BD6CFB661}"/>
    <cellStyle name="Normalny 3 15 3 5" xfId="1817" xr:uid="{F6D71234-6507-4EFD-AB2A-3A18ACA55C3C}"/>
    <cellStyle name="Normalny 3 15 4" xfId="860" xr:uid="{BB7B8185-EE4D-4C25-9E14-7A7D4839F03E}"/>
    <cellStyle name="Normalny 3 15 4 2" xfId="1329" xr:uid="{5617536E-46E7-476F-AA58-A17513F32018}"/>
    <cellStyle name="Normalny 3 15 4 2 2" xfId="2020" xr:uid="{DDEF5F81-112F-4126-9992-937B7C7403F6}"/>
    <cellStyle name="Normalny 3 15 4 3" xfId="1502" xr:uid="{7AB95A99-FB61-407B-8837-C3FBA5214E48}"/>
    <cellStyle name="Normalny 3 15 4 3 2" xfId="2192" xr:uid="{87BBE7DA-8C35-40D2-B651-DBF299AFFA88}"/>
    <cellStyle name="Normalny 3 15 4 4" xfId="1675" xr:uid="{9D367919-79C0-4139-8093-95A8A1938643}"/>
    <cellStyle name="Normalny 3 15 4 4 2" xfId="2365" xr:uid="{5E9B1B03-388A-4DBE-BBE3-AC987F1D30BA}"/>
    <cellStyle name="Normalny 3 15 4 5" xfId="1848" xr:uid="{FC8CA7A9-BCC4-43A1-813C-929BEAB45560}"/>
    <cellStyle name="Normalny 3 15 5" xfId="1078" xr:uid="{24590D38-745C-4F33-93D2-1280D77C25AA}"/>
    <cellStyle name="Normalny 3 15 5 2" xfId="1365" xr:uid="{F8576630-359E-4746-938C-4F599C789B66}"/>
    <cellStyle name="Normalny 3 15 5 2 2" xfId="2056" xr:uid="{731647B3-66D5-4F8F-8A44-28EF28AC3957}"/>
    <cellStyle name="Normalny 3 15 5 3" xfId="1538" xr:uid="{BD5D5FF1-9A7A-446A-9865-BC82AEB20468}"/>
    <cellStyle name="Normalny 3 15 5 3 2" xfId="2228" xr:uid="{F19A49CE-C563-462D-9078-CE48161C0BC4}"/>
    <cellStyle name="Normalny 3 15 5 4" xfId="1711" xr:uid="{BC4E9DFF-4BBB-4811-AD58-16F202CE8BA5}"/>
    <cellStyle name="Normalny 3 15 5 4 2" xfId="2401" xr:uid="{C1091B8A-1276-4318-B215-27457D22B06F}"/>
    <cellStyle name="Normalny 3 15 5 5" xfId="1884" xr:uid="{FBC0E663-169E-4139-85C6-6BAE7EAEB9B7}"/>
    <cellStyle name="Normalny 3 15 6" xfId="1230" xr:uid="{44677967-FCFC-49DE-A364-263BC4538E9A}"/>
    <cellStyle name="Normalny 3 15 6 2" xfId="1921" xr:uid="{1001F635-E573-42ED-A6A5-1B3ED3D10158}"/>
    <cellStyle name="Normalny 3 15 7" xfId="1404" xr:uid="{D8C818F2-5D6C-4FD7-ACBC-EB214AD70E2F}"/>
    <cellStyle name="Normalny 3 15 7 2" xfId="2094" xr:uid="{647432E2-539E-4CD3-915C-1EA491C4250C}"/>
    <cellStyle name="Normalny 3 15 8" xfId="1577" xr:uid="{D2D1C32A-9CB5-4721-93CE-BA7F26597957}"/>
    <cellStyle name="Normalny 3 15 8 2" xfId="2267" xr:uid="{D847FD37-CE67-4265-B488-8C95DC0F02AD}"/>
    <cellStyle name="Normalny 3 15 9" xfId="316" xr:uid="{85B4A430-5766-4242-86C0-AAAA4C4A9E96}"/>
    <cellStyle name="Normalny 3 16" xfId="218" xr:uid="{00000000-0005-0000-0000-0000F3000000}"/>
    <cellStyle name="Normalny 3 16 10" xfId="1751" xr:uid="{7C27BF75-8041-4E40-8343-C9BF7EE883D8}"/>
    <cellStyle name="Normalny 3 16 2" xfId="497" xr:uid="{C84ADFDE-C5DA-4A38-A6D0-7032C07FF7B0}"/>
    <cellStyle name="Normalny 3 16 2 2" xfId="1271" xr:uid="{FF1AA184-53AA-47B5-B018-5D701BD125F1}"/>
    <cellStyle name="Normalny 3 16 2 2 2" xfId="1962" xr:uid="{E2BA777E-CA36-4906-96C8-CEC00036AEDD}"/>
    <cellStyle name="Normalny 3 16 2 3" xfId="1444" xr:uid="{D6EA3FA9-9E18-4325-A09F-D4EDAA27C44F}"/>
    <cellStyle name="Normalny 3 16 2 3 2" xfId="2134" xr:uid="{BDD0E628-F1D3-4FC5-8280-02ACFA136E35}"/>
    <cellStyle name="Normalny 3 16 2 4" xfId="1617" xr:uid="{DEAB2897-254B-4588-BFA0-D7693BA26CAB}"/>
    <cellStyle name="Normalny 3 16 2 4 2" xfId="2307" xr:uid="{824EF74E-7F52-46C0-9623-05DCD6FD90E1}"/>
    <cellStyle name="Normalny 3 16 2 5" xfId="1790" xr:uid="{9584814D-5D23-49E4-883A-119AA0CC3EA4}"/>
    <cellStyle name="Normalny 3 16 3" xfId="696" xr:uid="{B8C2CDF0-11A5-4328-A4D4-A6CBD310BA15}"/>
    <cellStyle name="Normalny 3 16 3 2" xfId="1302" xr:uid="{21292522-3F09-4D54-9D46-33AFC535CE5A}"/>
    <cellStyle name="Normalny 3 16 3 2 2" xfId="1993" xr:uid="{FBB52633-D4F1-4FA1-8C1B-AE99F9D81CDC}"/>
    <cellStyle name="Normalny 3 16 3 3" xfId="1475" xr:uid="{93AA23B0-FA23-4F6F-AE83-12EFA6883548}"/>
    <cellStyle name="Normalny 3 16 3 3 2" xfId="2165" xr:uid="{1486901D-1F0E-49DA-8235-71D9EE3AEF14}"/>
    <cellStyle name="Normalny 3 16 3 4" xfId="1648" xr:uid="{A71A50E5-FC52-4620-BED9-129C9C216AD3}"/>
    <cellStyle name="Normalny 3 16 3 4 2" xfId="2338" xr:uid="{55B98BA5-077F-43A1-88B7-C99103A81C84}"/>
    <cellStyle name="Normalny 3 16 3 5" xfId="1821" xr:uid="{9B161A4C-7FC9-46E2-839C-8CD74DBF46D5}"/>
    <cellStyle name="Normalny 3 16 4" xfId="862" xr:uid="{C3479B08-7ADE-4C82-B8BB-62D627057C8A}"/>
    <cellStyle name="Normalny 3 16 4 2" xfId="1330" xr:uid="{A8FAE208-8603-4349-93C1-4FA1ABF2380A}"/>
    <cellStyle name="Normalny 3 16 4 2 2" xfId="2021" xr:uid="{6503C76D-351F-4F42-B592-6AD7B3CDDABC}"/>
    <cellStyle name="Normalny 3 16 4 3" xfId="1503" xr:uid="{4C736F7A-70CA-48A7-A61D-8EF2E35624E3}"/>
    <cellStyle name="Normalny 3 16 4 3 2" xfId="2193" xr:uid="{8AE92890-0C92-4B68-80A2-20FF3D78506F}"/>
    <cellStyle name="Normalny 3 16 4 4" xfId="1676" xr:uid="{43361629-0813-49AB-86BC-45A79FE2735E}"/>
    <cellStyle name="Normalny 3 16 4 4 2" xfId="2366" xr:uid="{341A19FF-52DA-445A-91A5-10DAFF98773B}"/>
    <cellStyle name="Normalny 3 16 4 5" xfId="1849" xr:uid="{7AC430CC-F087-42CB-B83A-B2122DD621D3}"/>
    <cellStyle name="Normalny 3 16 5" xfId="1080" xr:uid="{AD9B694E-6E59-440C-8504-D11DB109F0D6}"/>
    <cellStyle name="Normalny 3 16 5 2" xfId="1366" xr:uid="{7AF7CF0F-DA21-4C07-93C0-C7C56344A778}"/>
    <cellStyle name="Normalny 3 16 5 2 2" xfId="2057" xr:uid="{97F5598D-52CD-4D95-A4CD-38AD33D7D0C1}"/>
    <cellStyle name="Normalny 3 16 5 3" xfId="1539" xr:uid="{20455F66-D964-4AAC-ABD7-0BB24C530662}"/>
    <cellStyle name="Normalny 3 16 5 3 2" xfId="2229" xr:uid="{6912695D-991F-41E5-B8DD-A3BEEB6B49C6}"/>
    <cellStyle name="Normalny 3 16 5 4" xfId="1712" xr:uid="{4E7CEFA7-7F38-4F83-9FD1-5FEF2FA6A751}"/>
    <cellStyle name="Normalny 3 16 5 4 2" xfId="2402" xr:uid="{E9CFE6E3-594D-4678-A06F-38E6067F3193}"/>
    <cellStyle name="Normalny 3 16 5 5" xfId="1885" xr:uid="{094C5EA0-48D1-43D0-A1E5-1C1B9C71028A}"/>
    <cellStyle name="Normalny 3 16 6" xfId="1231" xr:uid="{46E78CE5-B6EF-4670-8779-AF4598731222}"/>
    <cellStyle name="Normalny 3 16 6 2" xfId="1922" xr:uid="{4035997F-C2D4-4DD1-85BA-860F6E64AA48}"/>
    <cellStyle name="Normalny 3 16 7" xfId="1405" xr:uid="{603EE3B7-1A34-4094-ADD6-87E700C5FAF9}"/>
    <cellStyle name="Normalny 3 16 7 2" xfId="2095" xr:uid="{65496D40-87CF-458E-818C-C462D189C68A}"/>
    <cellStyle name="Normalny 3 16 8" xfId="1578" xr:uid="{21F620A7-6261-47B0-B132-F7A081243C51}"/>
    <cellStyle name="Normalny 3 16 8 2" xfId="2268" xr:uid="{FB36FF52-0F41-435A-BA01-E094733910CF}"/>
    <cellStyle name="Normalny 3 16 9" xfId="318" xr:uid="{5AC82AC6-1E59-4FF9-ADFD-DBE1C4A0CBA9}"/>
    <cellStyle name="Normalny 3 17" xfId="322" xr:uid="{9BC139D0-E4EB-4CDA-B18F-BA0570857207}"/>
    <cellStyle name="Normalny 3 17 2" xfId="887" xr:uid="{E40C1965-7317-4F4F-BBD7-7A2346C37B53}"/>
    <cellStyle name="Normalny 3 17 2 2" xfId="1334" xr:uid="{7C7F8586-878D-411D-A000-BB84A16FDD1D}"/>
    <cellStyle name="Normalny 3 17 2 2 2" xfId="2025" xr:uid="{F11E2C3C-8749-441C-A49B-9D242E3A7BE8}"/>
    <cellStyle name="Normalny 3 17 2 3" xfId="1507" xr:uid="{142EC339-57F7-491A-9D1F-6882C9945927}"/>
    <cellStyle name="Normalny 3 17 2 3 2" xfId="2197" xr:uid="{61FDB7BE-C9ED-4E15-AF0C-82F73B165093}"/>
    <cellStyle name="Normalny 3 17 2 4" xfId="1680" xr:uid="{B1934EB4-36AD-48F2-A368-F118CEB41CA6}"/>
    <cellStyle name="Normalny 3 17 2 4 2" xfId="2370" xr:uid="{A274A438-7F89-4C09-ACAF-2DCEB555C260}"/>
    <cellStyle name="Normalny 3 17 2 5" xfId="1853" xr:uid="{6AE297C9-EBE6-448D-94EB-907171E5DED3}"/>
    <cellStyle name="Normalny 3 17 3" xfId="1105" xr:uid="{B75A2993-CFCF-4910-854C-4AB4DD5BAE10}"/>
    <cellStyle name="Normalny 3 17 3 2" xfId="1370" xr:uid="{E2CC4BFA-E1A1-473B-A38E-B18CF7608164}"/>
    <cellStyle name="Normalny 3 17 3 2 2" xfId="2061" xr:uid="{6301F8F5-F177-4CD8-898E-8E2A4689CE03}"/>
    <cellStyle name="Normalny 3 17 3 3" xfId="1543" xr:uid="{BA61B1DC-ECFF-44A4-82B3-05DD47C6A36F}"/>
    <cellStyle name="Normalny 3 17 3 3 2" xfId="2233" xr:uid="{37D9EA01-4296-4059-8F4E-03E1551EE71E}"/>
    <cellStyle name="Normalny 3 17 3 4" xfId="1716" xr:uid="{E8288172-50CE-48FD-AB69-2A15333045D7}"/>
    <cellStyle name="Normalny 3 17 3 4 2" xfId="2406" xr:uid="{853B7562-FD45-421F-9B70-26718C676C44}"/>
    <cellStyle name="Normalny 3 17 3 5" xfId="1889" xr:uid="{CC4D2587-3C8C-45B9-AE17-F15AB04BA2D9}"/>
    <cellStyle name="Normalny 3 17 4" xfId="1235" xr:uid="{B4484EEE-ED7B-445B-A4A8-289F5DFB57E0}"/>
    <cellStyle name="Normalny 3 17 4 2" xfId="1926" xr:uid="{1668B637-8C9B-4FCB-B890-BAA5CF1471AD}"/>
    <cellStyle name="Normalny 3 17 5" xfId="1409" xr:uid="{37F2BB54-EE0D-441B-B8EF-01525F220EA2}"/>
    <cellStyle name="Normalny 3 17 5 2" xfId="2099" xr:uid="{6D802A8E-03A7-404B-9F60-E0749C72671C}"/>
    <cellStyle name="Normalny 3 17 6" xfId="1582" xr:uid="{3283075A-9ECD-431D-9091-60C776971EA5}"/>
    <cellStyle name="Normalny 3 17 6 2" xfId="2272" xr:uid="{BC2AF509-13CD-4454-A96B-7B29C115E584}"/>
    <cellStyle name="Normalny 3 17 7" xfId="1755" xr:uid="{0B547E83-9727-40A0-B453-07C616491E6E}"/>
    <cellStyle name="Normalny 3 18" xfId="327" xr:uid="{5137E887-4B6D-4704-A58C-534ED7D7E088}"/>
    <cellStyle name="Normalny 3 18 2" xfId="912" xr:uid="{EEDC1E1D-E8A2-4E82-A80E-F141901D7E15}"/>
    <cellStyle name="Normalny 3 18 2 2" xfId="1338" xr:uid="{C34387CA-81E9-40D9-B6BA-BF821B0199DC}"/>
    <cellStyle name="Normalny 3 18 2 2 2" xfId="2029" xr:uid="{5FF261D7-13B3-4541-9A3C-E6C734D980CC}"/>
    <cellStyle name="Normalny 3 18 2 3" xfId="1511" xr:uid="{30AE89DF-DF81-45B0-B9E9-11DCFA640E9B}"/>
    <cellStyle name="Normalny 3 18 2 3 2" xfId="2201" xr:uid="{9340B983-60F0-41EA-9B55-2823896E6BBF}"/>
    <cellStyle name="Normalny 3 18 2 4" xfId="1684" xr:uid="{4E03C08A-3F23-4A59-BA0C-21AA40FB6DCB}"/>
    <cellStyle name="Normalny 3 18 2 4 2" xfId="2374" xr:uid="{207ADD20-BC5A-4667-AD44-3187896E620C}"/>
    <cellStyle name="Normalny 3 18 2 5" xfId="1857" xr:uid="{68C45D87-0EF5-415C-8C65-11D4DA8C4699}"/>
    <cellStyle name="Normalny 3 18 3" xfId="1130" xr:uid="{B92EACFD-76F3-45DD-8FF0-0D7BA7AB1A8D}"/>
    <cellStyle name="Normalny 3 18 3 2" xfId="1374" xr:uid="{8253B2C7-49A5-4BCD-B78A-E4295E180BCD}"/>
    <cellStyle name="Normalny 3 18 3 2 2" xfId="2065" xr:uid="{E983347E-8FD6-48DE-B67F-079A432F611D}"/>
    <cellStyle name="Normalny 3 18 3 3" xfId="1547" xr:uid="{CB52A903-1D55-42A4-B4A1-6D60A092914E}"/>
    <cellStyle name="Normalny 3 18 3 3 2" xfId="2237" xr:uid="{2BC30407-052D-459F-92BF-45E743586C94}"/>
    <cellStyle name="Normalny 3 18 3 4" xfId="1720" xr:uid="{3C2A73C6-BB61-488F-A735-1640B30821C4}"/>
    <cellStyle name="Normalny 3 18 3 4 2" xfId="2410" xr:uid="{BF68A0B0-05E0-4E5F-AA18-127106F07566}"/>
    <cellStyle name="Normalny 3 18 3 5" xfId="1893" xr:uid="{EFEF2872-4DF2-4DD1-A443-D54C3C1CC9FE}"/>
    <cellStyle name="Normalny 3 18 4" xfId="1239" xr:uid="{8645448A-8085-4B82-AA1A-9791B7406D49}"/>
    <cellStyle name="Normalny 3 18 4 2" xfId="1930" xr:uid="{DD2F922A-1638-4AFD-A417-D9CFDF3BADED}"/>
    <cellStyle name="Normalny 3 18 5" xfId="1413" xr:uid="{887FEEFE-9D63-46C8-A1AB-4B08830BF205}"/>
    <cellStyle name="Normalny 3 18 5 2" xfId="2103" xr:uid="{9AB6C94C-2207-4772-8066-F5CB253AF049}"/>
    <cellStyle name="Normalny 3 18 6" xfId="1586" xr:uid="{2A538142-C40B-4712-973F-4B4CE1F54A4F}"/>
    <cellStyle name="Normalny 3 18 6 2" xfId="2276" xr:uid="{6B882A13-CF2E-4BF8-AB81-E3CB1ADFD80E}"/>
    <cellStyle name="Normalny 3 18 7" xfId="1759" xr:uid="{2951E4F8-27B0-445D-9ACF-0C48E4086327}"/>
    <cellStyle name="Normalny 3 19" xfId="388" xr:uid="{57FB5B04-27E9-4433-B15E-519EC0EF390A}"/>
    <cellStyle name="Normalny 3 19 2" xfId="1253" xr:uid="{0094DC8D-87C2-4515-9C38-72C0DB0EEB55}"/>
    <cellStyle name="Normalny 3 19 2 2" xfId="1944" xr:uid="{69F9ED3F-7BAB-407F-9E65-B12D375CB8B4}"/>
    <cellStyle name="Normalny 3 19 3" xfId="1426" xr:uid="{D195079B-A9EA-49B5-9C47-59BE499CAEFC}"/>
    <cellStyle name="Normalny 3 19 3 2" xfId="2116" xr:uid="{3A94F938-43E3-4BEF-8D11-66E33D961AAD}"/>
    <cellStyle name="Normalny 3 19 4" xfId="1599" xr:uid="{6B2AA189-8222-4A8C-8AF8-4CA4531B79B5}"/>
    <cellStyle name="Normalny 3 19 4 2" xfId="2289" xr:uid="{F2036377-1AE8-40B7-A933-B4BCFD01D9F7}"/>
    <cellStyle name="Normalny 3 19 5" xfId="1772" xr:uid="{DC640D8E-2ECD-4352-BB85-3A0D57F8212B}"/>
    <cellStyle name="Normalny 3 2" xfId="53" xr:uid="{00000000-0005-0000-0000-0000F4000000}"/>
    <cellStyle name="Normalny 3 2 2" xfId="54" xr:uid="{00000000-0005-0000-0000-0000F5000000}"/>
    <cellStyle name="Normalny 3 2 3" xfId="96" xr:uid="{00000000-0005-0000-0000-0000F6000000}"/>
    <cellStyle name="Normalny 3 2 4" xfId="378" xr:uid="{5FB8CF0E-956E-4ADC-BD31-232729B9BB34}"/>
    <cellStyle name="Normalny 3 2 5" xfId="1213" xr:uid="{47981504-5765-4D2B-9CFE-E5CD2BAF2CE4}"/>
    <cellStyle name="Normalny 3 2 5 2" xfId="1387" xr:uid="{F9D69B2E-6A03-4D27-BAF3-19B32DF4493D}"/>
    <cellStyle name="Normalny 3 2 5 2 2" xfId="2078" xr:uid="{81E725DF-277C-4CAE-8127-85AB690F5551}"/>
    <cellStyle name="Normalny 3 2 5 3" xfId="1560" xr:uid="{E73AB5E4-5409-41CA-8BC0-2B9340437F53}"/>
    <cellStyle name="Normalny 3 2 5 3 2" xfId="2250" xr:uid="{78F5AE0C-40B8-4A80-87DF-9A3DCA602418}"/>
    <cellStyle name="Normalny 3 2 5 4" xfId="1733" xr:uid="{FE39105B-7E98-4CCB-B3C2-F3317C976025}"/>
    <cellStyle name="Normalny 3 2 5 4 2" xfId="2423" xr:uid="{086166B6-E21C-4DD6-A11B-E204FDFD1DE2}"/>
    <cellStyle name="Normalny 3 2 5 5" xfId="1906" xr:uid="{444A53E4-A331-43DD-8187-F95564C84290}"/>
    <cellStyle name="Normalny 3 20" xfId="578" xr:uid="{D44A6143-78D2-4BEF-BA43-B22259678674}"/>
    <cellStyle name="Normalny 3 20 2" xfId="1284" xr:uid="{57806EEC-A93D-42DB-9F41-65E51ABAFD82}"/>
    <cellStyle name="Normalny 3 20 2 2" xfId="1975" xr:uid="{7D90B838-7EB8-417F-BB34-E306C539C003}"/>
    <cellStyle name="Normalny 3 20 3" xfId="1457" xr:uid="{6F48E224-5CB6-4A0C-AAC1-A9A1D97BDA12}"/>
    <cellStyle name="Normalny 3 20 3 2" xfId="2147" xr:uid="{7E32AB03-B2F4-4D4E-87BF-84396C479B30}"/>
    <cellStyle name="Normalny 3 20 4" xfId="1630" xr:uid="{D2BED419-D0EB-4BCE-A866-BE11F8095DC2}"/>
    <cellStyle name="Normalny 3 20 4 2" xfId="2320" xr:uid="{89B28F0F-0ACD-449D-AF4E-BB6F4053D54B}"/>
    <cellStyle name="Normalny 3 20 5" xfId="1803" xr:uid="{3194D031-EB1D-4B04-BE94-A0FCB1B12079}"/>
    <cellStyle name="Normalny 3 21" xfId="778" xr:uid="{C181D633-C224-49E2-8370-141BEAF1C042}"/>
    <cellStyle name="Normalny 3 21 2" xfId="1315" xr:uid="{5EE8F2A9-A20C-4059-8D56-ACC7218182AA}"/>
    <cellStyle name="Normalny 3 21 2 2" xfId="2006" xr:uid="{0CA84D7A-01CE-41BB-9719-EA549280A4E4}"/>
    <cellStyle name="Normalny 3 21 3" xfId="1488" xr:uid="{A32EBC6D-762E-49A7-9A7F-D9F44CB7322A}"/>
    <cellStyle name="Normalny 3 21 3 2" xfId="2178" xr:uid="{F8A48EB1-46BC-4AAC-A50C-C9E68E976C58}"/>
    <cellStyle name="Normalny 3 21 4" xfId="1661" xr:uid="{52702E3B-102C-4DAC-9B3F-AB13948300E0}"/>
    <cellStyle name="Normalny 3 21 4 2" xfId="2351" xr:uid="{7088880C-875D-4299-9193-8106E9C34D9B}"/>
    <cellStyle name="Normalny 3 21 5" xfId="1834" xr:uid="{D66B8430-6598-4C25-A552-8C8AF26829CD}"/>
    <cellStyle name="Normalny 3 22" xfId="996" xr:uid="{F4D79A4E-319D-4931-BCBC-C1689815F559}"/>
    <cellStyle name="Normalny 3 22 2" xfId="1351" xr:uid="{3F501F24-8ABD-4F3B-A66A-C1624C1EAE20}"/>
    <cellStyle name="Normalny 3 22 2 2" xfId="2042" xr:uid="{F92472A8-122A-47DF-8A5B-17F6603D2AE2}"/>
    <cellStyle name="Normalny 3 22 3" xfId="1524" xr:uid="{868044F1-235B-415A-9D63-77D5153FFDCC}"/>
    <cellStyle name="Normalny 3 22 3 2" xfId="2214" xr:uid="{FF6E7291-4861-4312-ADC7-C22DE948E73A}"/>
    <cellStyle name="Normalny 3 22 4" xfId="1697" xr:uid="{23A20176-3C6B-45E6-B9A6-D14101A8FFA1}"/>
    <cellStyle name="Normalny 3 22 4 2" xfId="2387" xr:uid="{0DB80F63-22EB-4AFC-8785-78C0B69C8058}"/>
    <cellStyle name="Normalny 3 22 5" xfId="1870" xr:uid="{B1D051BD-0548-4CAB-9037-F3E1403EB84D}"/>
    <cellStyle name="Normalny 3 23" xfId="1215" xr:uid="{4F38E00C-6EDA-4642-AF71-9B936DE5F4F4}"/>
    <cellStyle name="Normalny 3 23 2" xfId="1907" xr:uid="{CFD5E180-A4B8-472E-889B-E121B9C9D937}"/>
    <cellStyle name="Normalny 3 24" xfId="1389" xr:uid="{F0D30A54-D3B5-44F1-9DA3-D7BDBAA6BE2F}"/>
    <cellStyle name="Normalny 3 24 2" xfId="2079" xr:uid="{754A9576-4698-42C3-B2CD-A04332A4B18C}"/>
    <cellStyle name="Normalny 3 25" xfId="1390" xr:uid="{65BF2037-1605-4DF1-B408-7CE3703E830B}"/>
    <cellStyle name="Normalny 3 25 2" xfId="2080" xr:uid="{44EA27DA-0E92-47BC-9056-76D60E89C91D}"/>
    <cellStyle name="Normalny 3 26" xfId="1563" xr:uid="{E4C006E3-B453-41C8-AA5E-7577A9CF8E20}"/>
    <cellStyle name="Normalny 3 26 2" xfId="2253" xr:uid="{3E9A4DDA-569E-4660-9959-DB7C02703164}"/>
    <cellStyle name="Normalny 3 27" xfId="302" xr:uid="{5987C34B-50F1-48AF-8D18-446F1FA32EFF}"/>
    <cellStyle name="Normalny 3 27 2" xfId="1736" xr:uid="{83892D8C-C554-451B-B3EC-D96040F9ADD8}"/>
    <cellStyle name="Normalny 3 28" xfId="300" xr:uid="{5BE8483E-6EB3-4382-83A6-4CEF6B8EB7D5}"/>
    <cellStyle name="Normalny 3 29" xfId="1735" xr:uid="{CA64616F-2F88-4155-BFDF-0D406CA84FC3}"/>
    <cellStyle name="Normalny 3 3" xfId="55" xr:uid="{00000000-0005-0000-0000-0000F7000000}"/>
    <cellStyle name="Normalny 3 3 2" xfId="56" xr:uid="{00000000-0005-0000-0000-0000F8000000}"/>
    <cellStyle name="Normalny 3 3 3" xfId="95" xr:uid="{00000000-0005-0000-0000-0000F9000000}"/>
    <cellStyle name="Normalny 3 3 4" xfId="372" xr:uid="{99A7284B-9E23-41E5-9A10-EFAE534DE2E2}"/>
    <cellStyle name="Normalny 3 4" xfId="57" xr:uid="{00000000-0005-0000-0000-0000FA000000}"/>
    <cellStyle name="Normalny 3 4 2" xfId="124" xr:uid="{00000000-0005-0000-0000-0000FB000000}"/>
    <cellStyle name="Normalny 3 4 3" xfId="385" xr:uid="{CC522E50-6261-44DE-BCEA-999205C940A6}"/>
    <cellStyle name="Normalny 3 5" xfId="58" xr:uid="{00000000-0005-0000-0000-0000FC000000}"/>
    <cellStyle name="Normalny 3 6" xfId="52" xr:uid="{00000000-0005-0000-0000-0000FD000000}"/>
    <cellStyle name="Normalny 3 7" xfId="80" xr:uid="{00000000-0005-0000-0000-0000FE000000}"/>
    <cellStyle name="Normalny 3 8" xfId="115" xr:uid="{00000000-0005-0000-0000-0000FF000000}"/>
    <cellStyle name="Normalny 3 8 10" xfId="1009" xr:uid="{FF436447-8628-4C8A-80DE-3D379F340C34}"/>
    <cellStyle name="Normalny 3 8 10 2" xfId="1353" xr:uid="{46C09B46-F047-4E98-96CD-A74FB8E7BB6D}"/>
    <cellStyle name="Normalny 3 8 10 2 2" xfId="2044" xr:uid="{932C6E54-D8F3-4D9C-8C37-50E6C94E8F92}"/>
    <cellStyle name="Normalny 3 8 10 3" xfId="1526" xr:uid="{E283238B-10D1-40D1-B20A-D31FEFD5C475}"/>
    <cellStyle name="Normalny 3 8 10 3 2" xfId="2216" xr:uid="{CE2FBEF5-EB68-41F4-B4EA-CD5233147F60}"/>
    <cellStyle name="Normalny 3 8 10 4" xfId="1699" xr:uid="{A1401B7E-7F8C-4C91-8765-2D5EBAA46F14}"/>
    <cellStyle name="Normalny 3 8 10 4 2" xfId="2389" xr:uid="{DEF03108-B69E-449D-AE9F-E68C7D4101E2}"/>
    <cellStyle name="Normalny 3 8 10 5" xfId="1872" xr:uid="{EED73EFA-D8D3-41B9-A5D2-6779DC574264}"/>
    <cellStyle name="Normalny 3 8 11" xfId="1218" xr:uid="{38E8E9A2-A6AB-402B-A184-5279CA5439B5}"/>
    <cellStyle name="Normalny 3 8 11 2" xfId="1909" xr:uid="{BAB163A0-B3E8-40FB-9880-DA60454C9304}"/>
    <cellStyle name="Normalny 3 8 12" xfId="1392" xr:uid="{F1449CF3-362C-41F3-B5BA-A716422393F8}"/>
    <cellStyle name="Normalny 3 8 12 2" xfId="2082" xr:uid="{0D163571-09B8-4EB4-AA22-F1A36C3E4882}"/>
    <cellStyle name="Normalny 3 8 13" xfId="1565" xr:uid="{1C14768D-50E4-4C19-A2A8-C337D676F386}"/>
    <cellStyle name="Normalny 3 8 13 2" xfId="2255" xr:uid="{55EE4F44-FCF1-439F-B7BA-3F25E9F789C4}"/>
    <cellStyle name="Normalny 3 8 14" xfId="304" xr:uid="{51ED0310-5979-4472-A3CD-96A568089934}"/>
    <cellStyle name="Normalny 3 8 15" xfId="1738" xr:uid="{BF32121B-E81A-4553-B9B7-6A5D06F2E035}"/>
    <cellStyle name="Normalny 3 8 2" xfId="143" xr:uid="{00000000-0005-0000-0000-000000010000}"/>
    <cellStyle name="Normalny 3 8 2 10" xfId="308" xr:uid="{A9A30115-E867-4084-A29E-43E676CFE817}"/>
    <cellStyle name="Normalny 3 8 2 11" xfId="1742" xr:uid="{0D85D231-E32D-4FCA-AC11-330804E88886}"/>
    <cellStyle name="Normalny 3 8 2 2" xfId="257" xr:uid="{00000000-0005-0000-0000-000001010000}"/>
    <cellStyle name="Normalny 3 8 2 2 10" xfId="1765" xr:uid="{33E74911-8FAC-4E24-9A61-E3AFFF054697}"/>
    <cellStyle name="Normalny 3 8 2 2 2" xfId="536" xr:uid="{42450E15-AC4C-4009-8818-E73E769AD934}"/>
    <cellStyle name="Normalny 3 8 2 2 2 2" xfId="1277" xr:uid="{79B40787-E249-4899-BDAE-9FD71155EAD2}"/>
    <cellStyle name="Normalny 3 8 2 2 2 2 2" xfId="1968" xr:uid="{FBBF6398-E20E-4325-9B17-CF967A705B12}"/>
    <cellStyle name="Normalny 3 8 2 2 2 3" xfId="1450" xr:uid="{CEB90343-D958-478C-AF4A-D8923EEB5836}"/>
    <cellStyle name="Normalny 3 8 2 2 2 3 2" xfId="2140" xr:uid="{2FCFF4A4-4B58-48BC-A159-1C3044DCD4E2}"/>
    <cellStyle name="Normalny 3 8 2 2 2 4" xfId="1623" xr:uid="{9A60A656-BD5F-4311-891C-B62A21A9A1A9}"/>
    <cellStyle name="Normalny 3 8 2 2 2 4 2" xfId="2313" xr:uid="{1FA10CE5-F812-4FB7-888A-9379B6A7D105}"/>
    <cellStyle name="Normalny 3 8 2 2 2 5" xfId="1796" xr:uid="{D0C95758-CB21-4034-9879-F57231665F0E}"/>
    <cellStyle name="Normalny 3 8 2 2 3" xfId="735" xr:uid="{F65DD424-6609-4ACA-B6B4-2A4463679084}"/>
    <cellStyle name="Normalny 3 8 2 2 3 2" xfId="1308" xr:uid="{82721DD4-2F80-4BE5-91A3-0C0CA112DA8B}"/>
    <cellStyle name="Normalny 3 8 2 2 3 2 2" xfId="1999" xr:uid="{0ACEC733-2B9A-4576-8F2E-60AD695D4605}"/>
    <cellStyle name="Normalny 3 8 2 2 3 3" xfId="1481" xr:uid="{AE7232B5-4BAD-45DB-9D91-4220D3D70742}"/>
    <cellStyle name="Normalny 3 8 2 2 3 3 2" xfId="2171" xr:uid="{6C1C1D60-587F-451B-94CE-A65B7612F22D}"/>
    <cellStyle name="Normalny 3 8 2 2 3 4" xfId="1654" xr:uid="{9AFA50DE-3521-4AC5-974D-623A75AF8F47}"/>
    <cellStyle name="Normalny 3 8 2 2 3 4 2" xfId="2344" xr:uid="{A8FD02A7-66D0-4DC7-BC57-85D8EDA03970}"/>
    <cellStyle name="Normalny 3 8 2 2 3 5" xfId="1827" xr:uid="{17959980-FD05-4AE6-B52F-C64505354157}"/>
    <cellStyle name="Normalny 3 8 2 2 4" xfId="952" xr:uid="{CE9C23A9-BBF4-424E-A6EB-1276A35D585B}"/>
    <cellStyle name="Normalny 3 8 2 2 4 2" xfId="1344" xr:uid="{631EB453-D0D5-47C9-BBDB-2E3BBBD93212}"/>
    <cellStyle name="Normalny 3 8 2 2 4 2 2" xfId="2035" xr:uid="{09A07A02-202B-4EF6-85B8-C6976A74F8CA}"/>
    <cellStyle name="Normalny 3 8 2 2 4 3" xfId="1517" xr:uid="{1712C321-1518-44D5-BDCD-8471EED54750}"/>
    <cellStyle name="Normalny 3 8 2 2 4 3 2" xfId="2207" xr:uid="{F7B52FA2-0099-46BA-AA29-0621CB0CD16C}"/>
    <cellStyle name="Normalny 3 8 2 2 4 4" xfId="1690" xr:uid="{A74321A4-1186-461D-856C-0C4DBC6CD5D5}"/>
    <cellStyle name="Normalny 3 8 2 2 4 4 2" xfId="2380" xr:uid="{F506595C-2B8C-4B56-B371-A7CC58DB6878}"/>
    <cellStyle name="Normalny 3 8 2 2 4 5" xfId="1863" xr:uid="{481F7F75-6C44-4A2C-B5E8-E3D0E0A11662}"/>
    <cellStyle name="Normalny 3 8 2 2 5" xfId="1170" xr:uid="{6655DF57-3377-4B9D-B7BC-651D1785D63B}"/>
    <cellStyle name="Normalny 3 8 2 2 5 2" xfId="1380" xr:uid="{4E074A0B-3C9E-4155-AC03-4FC2D9471BBC}"/>
    <cellStyle name="Normalny 3 8 2 2 5 2 2" xfId="2071" xr:uid="{9B5E0652-6B10-44C9-B09F-04B21C308C98}"/>
    <cellStyle name="Normalny 3 8 2 2 5 3" xfId="1553" xr:uid="{627E02C1-375C-457A-B468-F1017BC91C87}"/>
    <cellStyle name="Normalny 3 8 2 2 5 3 2" xfId="2243" xr:uid="{1C0BC420-014B-40DC-B915-964B196858D3}"/>
    <cellStyle name="Normalny 3 8 2 2 5 4" xfId="1726" xr:uid="{4BF4317D-9501-4A52-AEF3-2782FDB68481}"/>
    <cellStyle name="Normalny 3 8 2 2 5 4 2" xfId="2416" xr:uid="{B7271905-8546-4F68-BF9A-8C241017A10B}"/>
    <cellStyle name="Normalny 3 8 2 2 5 5" xfId="1899" xr:uid="{B0E022C8-5463-489D-AF7A-057164C304CD}"/>
    <cellStyle name="Normalny 3 8 2 2 6" xfId="1245" xr:uid="{4441D4D2-1F2D-4E79-B9AA-60CB660AD9A3}"/>
    <cellStyle name="Normalny 3 8 2 2 6 2" xfId="1936" xr:uid="{06D462D1-530B-40F8-BB1B-83A0C4BCD30B}"/>
    <cellStyle name="Normalny 3 8 2 2 7" xfId="1419" xr:uid="{EDA60FDA-144C-42CD-BE8E-1CF513117417}"/>
    <cellStyle name="Normalny 3 8 2 2 7 2" xfId="2109" xr:uid="{84FFF263-DD9C-43B5-953F-0BA65C0B14B8}"/>
    <cellStyle name="Normalny 3 8 2 2 8" xfId="1592" xr:uid="{58FEAFC6-88D9-44EF-A93A-37F1E81A8420}"/>
    <cellStyle name="Normalny 3 8 2 2 8 2" xfId="2282" xr:uid="{6189587A-367A-42BD-A5CD-8138FCF302A5}"/>
    <cellStyle name="Normalny 3 8 2 2 9" xfId="365" xr:uid="{04DE1534-A6A8-42D5-96DA-845F486B985C}"/>
    <cellStyle name="Normalny 3 8 2 3" xfId="427" xr:uid="{45C51FB1-E58D-479D-A32B-72162E509414}"/>
    <cellStyle name="Normalny 3 8 2 3 2" xfId="1259" xr:uid="{0CCD0408-9039-4C64-AB56-C9B7FF4C9832}"/>
    <cellStyle name="Normalny 3 8 2 3 2 2" xfId="1950" xr:uid="{2EB67D82-27DE-4C89-A50F-1883A0EF82BC}"/>
    <cellStyle name="Normalny 3 8 2 3 3" xfId="1432" xr:uid="{8D4DEB2E-485E-42E7-91C7-ECF918093B7B}"/>
    <cellStyle name="Normalny 3 8 2 3 3 2" xfId="2122" xr:uid="{07F4EDE1-06B3-4F0D-BD15-F990D6BE13F4}"/>
    <cellStyle name="Normalny 3 8 2 3 4" xfId="1605" xr:uid="{8FA13EE1-9E3C-4CE8-9A26-1EC2B6586DD3}"/>
    <cellStyle name="Normalny 3 8 2 3 4 2" xfId="2295" xr:uid="{1A250309-537F-4ADA-A616-BE7B19589B3E}"/>
    <cellStyle name="Normalny 3 8 2 3 5" xfId="1778" xr:uid="{DC1283CC-871E-440F-86B1-44C68C5BACFB}"/>
    <cellStyle name="Normalny 3 8 2 4" xfId="621" xr:uid="{539105D0-C491-493A-8D41-19C8F2BC84BD}"/>
    <cellStyle name="Normalny 3 8 2 4 2" xfId="1290" xr:uid="{9F75FA99-D2E9-467D-BF91-5486EB441870}"/>
    <cellStyle name="Normalny 3 8 2 4 2 2" xfId="1981" xr:uid="{FBC98D9F-D3AB-4386-8B28-8217185057A0}"/>
    <cellStyle name="Normalny 3 8 2 4 3" xfId="1463" xr:uid="{047D36B9-C46D-4CC2-80FF-2ADABD7F7D44}"/>
    <cellStyle name="Normalny 3 8 2 4 3 2" xfId="2153" xr:uid="{10749AD1-361F-49B4-B750-93B48342DFE9}"/>
    <cellStyle name="Normalny 3 8 2 4 4" xfId="1636" xr:uid="{72009180-88D1-4656-B565-BBFC3A61131E}"/>
    <cellStyle name="Normalny 3 8 2 4 4 2" xfId="2326" xr:uid="{0F2852DD-A0D4-454A-9D06-19D079DE4AFC}"/>
    <cellStyle name="Normalny 3 8 2 4 5" xfId="1809" xr:uid="{58D82689-BE0E-4304-A41C-9021E753D299}"/>
    <cellStyle name="Normalny 3 8 2 5" xfId="817" xr:uid="{65836747-C54A-48AE-A207-5921393A6246}"/>
    <cellStyle name="Normalny 3 8 2 5 2" xfId="1321" xr:uid="{83CEE19E-065B-4F39-8B6B-7DE57DC8C54F}"/>
    <cellStyle name="Normalny 3 8 2 5 2 2" xfId="2012" xr:uid="{A93E708F-9689-408F-803D-57175F9F35F8}"/>
    <cellStyle name="Normalny 3 8 2 5 3" xfId="1494" xr:uid="{C5C8C0BD-EF00-40DE-BD61-93F8932C6BE3}"/>
    <cellStyle name="Normalny 3 8 2 5 3 2" xfId="2184" xr:uid="{6995E2A1-ED4B-4B5A-9FFD-71A474D3B10C}"/>
    <cellStyle name="Normalny 3 8 2 5 4" xfId="1667" xr:uid="{211F250D-5603-4D09-9DC6-90BC36BA02F3}"/>
    <cellStyle name="Normalny 3 8 2 5 4 2" xfId="2357" xr:uid="{20C3A9B0-40F4-48D4-AFA8-6D57110D4EED}"/>
    <cellStyle name="Normalny 3 8 2 5 5" xfId="1840" xr:uid="{16228733-B3A8-443E-BB7B-1A5D300D5519}"/>
    <cellStyle name="Normalny 3 8 2 6" xfId="1035" xr:uid="{AF1CCCFB-33B9-4AF7-97E5-24D49690155A}"/>
    <cellStyle name="Normalny 3 8 2 6 2" xfId="1357" xr:uid="{2784B655-5258-473A-8635-34A8B5D09E70}"/>
    <cellStyle name="Normalny 3 8 2 6 2 2" xfId="2048" xr:uid="{8075D8E0-D9BD-461C-A438-581D383BD7E9}"/>
    <cellStyle name="Normalny 3 8 2 6 3" xfId="1530" xr:uid="{4F9ABF17-9513-4BDC-BB95-68EB38301CA6}"/>
    <cellStyle name="Normalny 3 8 2 6 3 2" xfId="2220" xr:uid="{008F85C9-D3D8-4BB3-9971-6142D6ABDE0D}"/>
    <cellStyle name="Normalny 3 8 2 6 4" xfId="1703" xr:uid="{A5B8586E-B3AE-49FF-A0FF-751C60721FB8}"/>
    <cellStyle name="Normalny 3 8 2 6 4 2" xfId="2393" xr:uid="{41A31EF0-4982-47C7-B270-068A1423CD21}"/>
    <cellStyle name="Normalny 3 8 2 6 5" xfId="1876" xr:uid="{61590860-6EFC-46EE-84EF-42F5F2ED1EC9}"/>
    <cellStyle name="Normalny 3 8 2 7" xfId="1222" xr:uid="{D4CE6874-FF01-4048-A21E-1ABD385FB1CA}"/>
    <cellStyle name="Normalny 3 8 2 7 2" xfId="1913" xr:uid="{86BC14A9-F4BB-4D2D-A458-9B56148CA4DD}"/>
    <cellStyle name="Normalny 3 8 2 8" xfId="1396" xr:uid="{BC125148-3E77-424B-89D4-8EBADA9B39D6}"/>
    <cellStyle name="Normalny 3 8 2 8 2" xfId="2086" xr:uid="{5F1E4DF7-601E-4918-BA59-35A2B4CCFECF}"/>
    <cellStyle name="Normalny 3 8 2 9" xfId="1569" xr:uid="{564E5219-0053-49CE-BA70-28FFF988D097}"/>
    <cellStyle name="Normalny 3 8 2 9 2" xfId="2259" xr:uid="{96BEEFCB-4AFB-4CD6-93D4-94CD3D968E1F}"/>
    <cellStyle name="Normalny 3 8 3" xfId="168" xr:uid="{00000000-0005-0000-0000-000002010000}"/>
    <cellStyle name="Normalny 3 8 3 10" xfId="312" xr:uid="{01080248-1011-4203-A76C-ACC63C781766}"/>
    <cellStyle name="Normalny 3 8 3 11" xfId="1746" xr:uid="{C1B91043-9AA5-41A6-A5D6-FAC2CA27B8B0}"/>
    <cellStyle name="Normalny 3 8 3 2" xfId="282" xr:uid="{00000000-0005-0000-0000-000003010000}"/>
    <cellStyle name="Normalny 3 8 3 2 10" xfId="1769" xr:uid="{1C761B89-E0D6-4281-82E0-DEAC19AB62EA}"/>
    <cellStyle name="Normalny 3 8 3 2 2" xfId="561" xr:uid="{4AB10833-B6EB-4DFE-B721-053BED976D0D}"/>
    <cellStyle name="Normalny 3 8 3 2 2 2" xfId="1281" xr:uid="{62EB606F-1AEE-4891-A2A1-5B509AF21BE8}"/>
    <cellStyle name="Normalny 3 8 3 2 2 2 2" xfId="1972" xr:uid="{8CCF612E-EF4B-45BE-8BE0-47F8F731F353}"/>
    <cellStyle name="Normalny 3 8 3 2 2 3" xfId="1454" xr:uid="{E6B0C1ED-F718-472A-94D2-E70CE66CE5BE}"/>
    <cellStyle name="Normalny 3 8 3 2 2 3 2" xfId="2144" xr:uid="{C0334DC3-6974-4EFF-AD37-37091B5F7207}"/>
    <cellStyle name="Normalny 3 8 3 2 2 4" xfId="1627" xr:uid="{3FC3C07B-6E86-40BE-A490-73C93F8A7A9D}"/>
    <cellStyle name="Normalny 3 8 3 2 2 4 2" xfId="2317" xr:uid="{3402FA92-CA74-4E15-AAEA-399FC3C59386}"/>
    <cellStyle name="Normalny 3 8 3 2 2 5" xfId="1800" xr:uid="{92B70990-E324-4E33-A2D6-ED49D47DAA0F}"/>
    <cellStyle name="Normalny 3 8 3 2 3" xfId="760" xr:uid="{2C9F2967-4D55-4AFE-9E70-BE970D6D13B0}"/>
    <cellStyle name="Normalny 3 8 3 2 3 2" xfId="1312" xr:uid="{975EFB4C-764E-42EB-B9A9-02E59ECFD931}"/>
    <cellStyle name="Normalny 3 8 3 2 3 2 2" xfId="2003" xr:uid="{EC345DE0-F72A-4277-B63D-E14599E0432B}"/>
    <cellStyle name="Normalny 3 8 3 2 3 3" xfId="1485" xr:uid="{80C87207-5384-40A7-BC80-2E7653E61774}"/>
    <cellStyle name="Normalny 3 8 3 2 3 3 2" xfId="2175" xr:uid="{7F5A7EAB-FC20-43B8-903A-255A16525C2C}"/>
    <cellStyle name="Normalny 3 8 3 2 3 4" xfId="1658" xr:uid="{E001A364-495E-4E2F-BEDA-A70954DEF55A}"/>
    <cellStyle name="Normalny 3 8 3 2 3 4 2" xfId="2348" xr:uid="{4DA3B606-5F1A-4E69-9337-CF4EF14A0E1F}"/>
    <cellStyle name="Normalny 3 8 3 2 3 5" xfId="1831" xr:uid="{467E2E55-F030-404C-A60E-44E2F28A4C20}"/>
    <cellStyle name="Normalny 3 8 3 2 4" xfId="977" xr:uid="{CC57043E-15C7-42CE-AC59-3A7E306EE2A9}"/>
    <cellStyle name="Normalny 3 8 3 2 4 2" xfId="1348" xr:uid="{CFC4B2EB-29F6-4091-870D-55A248E07DA1}"/>
    <cellStyle name="Normalny 3 8 3 2 4 2 2" xfId="2039" xr:uid="{CC793C71-0E47-48BA-AFB6-EC5C466AB26C}"/>
    <cellStyle name="Normalny 3 8 3 2 4 3" xfId="1521" xr:uid="{6B218C1C-97DA-4B81-AB96-E77600A1188F}"/>
    <cellStyle name="Normalny 3 8 3 2 4 3 2" xfId="2211" xr:uid="{52DF453E-587E-413B-8352-B83587346F63}"/>
    <cellStyle name="Normalny 3 8 3 2 4 4" xfId="1694" xr:uid="{0D584528-9C1C-48C8-95B7-EF0DEAF78F3D}"/>
    <cellStyle name="Normalny 3 8 3 2 4 4 2" xfId="2384" xr:uid="{DAEEDEFB-DCF7-42F6-AE83-E174F40A48CD}"/>
    <cellStyle name="Normalny 3 8 3 2 4 5" xfId="1867" xr:uid="{68C46754-2BCE-4C67-869D-90B713A3EB4E}"/>
    <cellStyle name="Normalny 3 8 3 2 5" xfId="1195" xr:uid="{1EEA193F-1109-4EF4-A896-92F869A8FE66}"/>
    <cellStyle name="Normalny 3 8 3 2 5 2" xfId="1384" xr:uid="{9426CA19-E537-46E4-83CC-5764775DA8DC}"/>
    <cellStyle name="Normalny 3 8 3 2 5 2 2" xfId="2075" xr:uid="{557FD013-E7D6-43BE-BF34-D2F2FFD5B912}"/>
    <cellStyle name="Normalny 3 8 3 2 5 3" xfId="1557" xr:uid="{AA5BE28F-19AB-4126-9389-60A444A75710}"/>
    <cellStyle name="Normalny 3 8 3 2 5 3 2" xfId="2247" xr:uid="{1CDC60A7-C9EB-497C-89F2-9C56E966233B}"/>
    <cellStyle name="Normalny 3 8 3 2 5 4" xfId="1730" xr:uid="{0B3DC5D5-1138-4C3E-858E-C3B2CD9936C7}"/>
    <cellStyle name="Normalny 3 8 3 2 5 4 2" xfId="2420" xr:uid="{30F519E5-25DB-4F82-A21E-A284BE6A2A93}"/>
    <cellStyle name="Normalny 3 8 3 2 5 5" xfId="1903" xr:uid="{59F434CC-D65F-4630-AEF4-8A0625AD1949}"/>
    <cellStyle name="Normalny 3 8 3 2 6" xfId="1249" xr:uid="{D45C3BC9-22AA-4448-935B-4280F7BF07B3}"/>
    <cellStyle name="Normalny 3 8 3 2 6 2" xfId="1940" xr:uid="{F62DF73A-F598-41C5-A9B6-D87F858A0244}"/>
    <cellStyle name="Normalny 3 8 3 2 7" xfId="1423" xr:uid="{40900826-33F0-4FDE-8581-7A7BA894E959}"/>
    <cellStyle name="Normalny 3 8 3 2 7 2" xfId="2113" xr:uid="{DABF55E9-C26E-402F-9903-1849AA35911D}"/>
    <cellStyle name="Normalny 3 8 3 2 8" xfId="1596" xr:uid="{FE650B97-C768-485C-93CF-71C9E40DFF26}"/>
    <cellStyle name="Normalny 3 8 3 2 8 2" xfId="2286" xr:uid="{E5B401AA-C859-4051-AF8B-8C81D8DE31C2}"/>
    <cellStyle name="Normalny 3 8 3 2 9" xfId="369" xr:uid="{FBDEB85B-3F9D-4BFF-9BE8-C1EE5C4B8AB1}"/>
    <cellStyle name="Normalny 3 8 3 3" xfId="452" xr:uid="{AE881CF9-618C-4FC3-ADC5-56E59037C0CE}"/>
    <cellStyle name="Normalny 3 8 3 3 2" xfId="1263" xr:uid="{226BF1A0-EB05-442D-BE9F-0585188EA08E}"/>
    <cellStyle name="Normalny 3 8 3 3 2 2" xfId="1954" xr:uid="{0951AEEB-6762-4F47-8910-AA1C0F484BEA}"/>
    <cellStyle name="Normalny 3 8 3 3 3" xfId="1436" xr:uid="{18E3BE13-626A-4D2F-A3FF-B15D890E7F29}"/>
    <cellStyle name="Normalny 3 8 3 3 3 2" xfId="2126" xr:uid="{3640EE90-D2F2-46E6-9679-9C1B6195C9A0}"/>
    <cellStyle name="Normalny 3 8 3 3 4" xfId="1609" xr:uid="{3EE98440-57F7-4EC4-884E-D4D3693D7F22}"/>
    <cellStyle name="Normalny 3 8 3 3 4 2" xfId="2299" xr:uid="{4099B276-DFA1-43E6-89BD-529F6575D1AA}"/>
    <cellStyle name="Normalny 3 8 3 3 5" xfId="1782" xr:uid="{3B918107-E7AB-490C-B465-EF4230783FA2}"/>
    <cellStyle name="Normalny 3 8 3 4" xfId="646" xr:uid="{6BEC0147-8309-4859-9EC4-1BD18896B0D9}"/>
    <cellStyle name="Normalny 3 8 3 4 2" xfId="1294" xr:uid="{2B9BFE22-BEEC-4190-856A-B829E32678AD}"/>
    <cellStyle name="Normalny 3 8 3 4 2 2" xfId="1985" xr:uid="{1F44A163-4C21-4ED1-A782-DBEAE686A4FB}"/>
    <cellStyle name="Normalny 3 8 3 4 3" xfId="1467" xr:uid="{B629CAD0-B302-41FD-BAFB-40283A48E5F1}"/>
    <cellStyle name="Normalny 3 8 3 4 3 2" xfId="2157" xr:uid="{42166067-02FF-41BC-8BDB-BC32D0A9B422}"/>
    <cellStyle name="Normalny 3 8 3 4 4" xfId="1640" xr:uid="{5C68B83D-23D7-493A-8132-E4D8AF3F5EA7}"/>
    <cellStyle name="Normalny 3 8 3 4 4 2" xfId="2330" xr:uid="{0050AE42-EECC-4BA0-A3E8-181C387B3FB2}"/>
    <cellStyle name="Normalny 3 8 3 4 5" xfId="1813" xr:uid="{15A9CAB1-102D-4704-8CA2-8CF9A2E3142D}"/>
    <cellStyle name="Normalny 3 8 3 5" xfId="842" xr:uid="{8CE344B4-3789-4077-BE84-B231C48EFA26}"/>
    <cellStyle name="Normalny 3 8 3 5 2" xfId="1325" xr:uid="{9C9E586D-846E-48F8-9621-4DE9F9E58C93}"/>
    <cellStyle name="Normalny 3 8 3 5 2 2" xfId="2016" xr:uid="{672DD4AA-2D5B-4473-8414-08CAF31472D3}"/>
    <cellStyle name="Normalny 3 8 3 5 3" xfId="1498" xr:uid="{B0523F2C-496E-441C-99BA-5CAC1F8D3A57}"/>
    <cellStyle name="Normalny 3 8 3 5 3 2" xfId="2188" xr:uid="{25F982D9-F852-421C-A545-E3B39F12F27A}"/>
    <cellStyle name="Normalny 3 8 3 5 4" xfId="1671" xr:uid="{414A9107-1224-49CC-9473-9F5022945696}"/>
    <cellStyle name="Normalny 3 8 3 5 4 2" xfId="2361" xr:uid="{FE13EF2D-FD96-45F0-872B-5FD03611535F}"/>
    <cellStyle name="Normalny 3 8 3 5 5" xfId="1844" xr:uid="{21D60B1F-A3F3-4E5A-B900-7474ED932551}"/>
    <cellStyle name="Normalny 3 8 3 6" xfId="1060" xr:uid="{BECA7383-DA66-4829-AD72-D0EAAD954ECD}"/>
    <cellStyle name="Normalny 3 8 3 6 2" xfId="1361" xr:uid="{4A8A4D3E-EAB0-445E-A872-4B9C5CDBCA77}"/>
    <cellStyle name="Normalny 3 8 3 6 2 2" xfId="2052" xr:uid="{C7EDC832-BC47-403E-B496-9E685551C175}"/>
    <cellStyle name="Normalny 3 8 3 6 3" xfId="1534" xr:uid="{9CAC414A-40E3-4899-B437-DF3803C59B4E}"/>
    <cellStyle name="Normalny 3 8 3 6 3 2" xfId="2224" xr:uid="{46B2C083-4F7A-4F79-B784-630CEFE34568}"/>
    <cellStyle name="Normalny 3 8 3 6 4" xfId="1707" xr:uid="{0F196405-F7CF-42D0-8A19-399CF966F5E4}"/>
    <cellStyle name="Normalny 3 8 3 6 4 2" xfId="2397" xr:uid="{BCB0905E-2C12-4B23-BF87-AF35A0E53643}"/>
    <cellStyle name="Normalny 3 8 3 6 5" xfId="1880" xr:uid="{8A646291-B055-4C35-A4B9-A18777456D9F}"/>
    <cellStyle name="Normalny 3 8 3 7" xfId="1226" xr:uid="{8DB378E5-6E38-410A-AC8E-C0BA0FA9F6E7}"/>
    <cellStyle name="Normalny 3 8 3 7 2" xfId="1917" xr:uid="{89FA9B0C-77D9-4D85-92CD-18940F2DF91C}"/>
    <cellStyle name="Normalny 3 8 3 8" xfId="1400" xr:uid="{484D3B1B-7B0A-4040-A3DB-E98CD958287D}"/>
    <cellStyle name="Normalny 3 8 3 8 2" xfId="2090" xr:uid="{6DB0E904-03D0-4C46-811A-861834E4496A}"/>
    <cellStyle name="Normalny 3 8 3 9" xfId="1573" xr:uid="{CEC537DF-C2F4-4B41-8835-20B7C378C985}"/>
    <cellStyle name="Normalny 3 8 3 9 2" xfId="2263" xr:uid="{2F1B1772-D49B-4C22-9912-904C7E0FA661}"/>
    <cellStyle name="Normalny 3 8 4" xfId="206" xr:uid="{00000000-0005-0000-0000-000004010000}"/>
    <cellStyle name="Normalny 3 8 4 10" xfId="1753" xr:uid="{40D12C59-1E54-49D4-BAD7-44F8773007C5}"/>
    <cellStyle name="Normalny 3 8 4 2" xfId="485" xr:uid="{062DA8B0-59EB-4402-B96C-672EF6D47565}"/>
    <cellStyle name="Normalny 3 8 4 2 2" xfId="1269" xr:uid="{1C382740-F630-4E8D-8633-347BDDB55038}"/>
    <cellStyle name="Normalny 3 8 4 2 2 2" xfId="1960" xr:uid="{811B978A-BED2-4E06-B493-97F9FEFF84EB}"/>
    <cellStyle name="Normalny 3 8 4 2 3" xfId="1442" xr:uid="{78D2FA2F-7FD3-43B2-A554-2A71EC49A425}"/>
    <cellStyle name="Normalny 3 8 4 2 3 2" xfId="2132" xr:uid="{75FF1028-6D11-4EF7-BBBF-1331DB60FE10}"/>
    <cellStyle name="Normalny 3 8 4 2 4" xfId="1615" xr:uid="{BE0BADBB-4308-4110-A1AE-FB1F59F94416}"/>
    <cellStyle name="Normalny 3 8 4 2 4 2" xfId="2305" xr:uid="{E3F6598A-8C36-4FC1-B4FC-B0CE077AE83A}"/>
    <cellStyle name="Normalny 3 8 4 2 5" xfId="1788" xr:uid="{FC58AB6B-FFC5-4256-973A-E3BD9405E3B7}"/>
    <cellStyle name="Normalny 3 8 4 3" xfId="684" xr:uid="{36FC7492-0846-47EC-81B9-2D9927FC6BB3}"/>
    <cellStyle name="Normalny 3 8 4 3 2" xfId="1300" xr:uid="{6ABE595A-D00D-4F1A-ABD8-2CB3C1216299}"/>
    <cellStyle name="Normalny 3 8 4 3 2 2" xfId="1991" xr:uid="{F81DCD08-112C-4400-8631-A628824E5EA0}"/>
    <cellStyle name="Normalny 3 8 4 3 3" xfId="1473" xr:uid="{BB6D2EFC-A568-4EC7-9ACD-421A934CA084}"/>
    <cellStyle name="Normalny 3 8 4 3 3 2" xfId="2163" xr:uid="{FA52F038-1AD0-4188-899F-9C7D2E39B0E1}"/>
    <cellStyle name="Normalny 3 8 4 3 4" xfId="1646" xr:uid="{8473EAB0-E813-4F00-BDC2-B9AE72813F39}"/>
    <cellStyle name="Normalny 3 8 4 3 4 2" xfId="2336" xr:uid="{2AF7236D-79C7-41C9-A189-2999BFFDE81C}"/>
    <cellStyle name="Normalny 3 8 4 3 5" xfId="1819" xr:uid="{2D83DF9A-EA0A-4C8F-8C55-2E026841167D}"/>
    <cellStyle name="Normalny 3 8 4 4" xfId="875" xr:uid="{09F5C8FD-8900-4547-8020-8970269A9436}"/>
    <cellStyle name="Normalny 3 8 4 4 2" xfId="1332" xr:uid="{831BF863-6148-40B8-B611-FF55767E0B47}"/>
    <cellStyle name="Normalny 3 8 4 4 2 2" xfId="2023" xr:uid="{3D6C4303-158B-49CD-8050-09D88ABBCE2F}"/>
    <cellStyle name="Normalny 3 8 4 4 3" xfId="1505" xr:uid="{A75A4E59-A65F-47B6-B89A-2D98A3153EA2}"/>
    <cellStyle name="Normalny 3 8 4 4 3 2" xfId="2195" xr:uid="{A60B346F-C0EE-40CA-979C-32D96EE7098D}"/>
    <cellStyle name="Normalny 3 8 4 4 4" xfId="1678" xr:uid="{F3BF2E77-1C94-4E0D-AC25-D86A12C546BC}"/>
    <cellStyle name="Normalny 3 8 4 4 4 2" xfId="2368" xr:uid="{BBAEECB4-58D8-46F2-A6DE-FEF43D78F261}"/>
    <cellStyle name="Normalny 3 8 4 4 5" xfId="1851" xr:uid="{A43C769B-0EF8-41CB-8D77-796596A988F8}"/>
    <cellStyle name="Normalny 3 8 4 5" xfId="1093" xr:uid="{12DD1C57-5E8F-4A19-9654-C2EB1BA4EA89}"/>
    <cellStyle name="Normalny 3 8 4 5 2" xfId="1368" xr:uid="{C756416E-7EAC-4A4F-A58B-2C5D9BBAF78E}"/>
    <cellStyle name="Normalny 3 8 4 5 2 2" xfId="2059" xr:uid="{A89CFD46-533A-4A92-8F9D-0F74E7E498DA}"/>
    <cellStyle name="Normalny 3 8 4 5 3" xfId="1541" xr:uid="{3F68B005-F07B-436B-932E-F7E868EB4467}"/>
    <cellStyle name="Normalny 3 8 4 5 3 2" xfId="2231" xr:uid="{71F57C5B-69B9-43A1-A41F-CCFC8D6ED24E}"/>
    <cellStyle name="Normalny 3 8 4 5 4" xfId="1714" xr:uid="{648D61D8-AFBF-4F25-98FE-D10A088E3CC2}"/>
    <cellStyle name="Normalny 3 8 4 5 4 2" xfId="2404" xr:uid="{CA9540E2-F03A-4A3F-AF4A-25190E8E2C79}"/>
    <cellStyle name="Normalny 3 8 4 5 5" xfId="1887" xr:uid="{B4029146-25AA-4610-A37F-98DD7BB5E583}"/>
    <cellStyle name="Normalny 3 8 4 6" xfId="1233" xr:uid="{2CF298ED-393B-46AF-A0D4-B746B8495C36}"/>
    <cellStyle name="Normalny 3 8 4 6 2" xfId="1924" xr:uid="{8795C38E-E16D-40BA-835A-CD8FB8386E6A}"/>
    <cellStyle name="Normalny 3 8 4 7" xfId="1407" xr:uid="{760A4051-5800-4A26-8A99-D3060DD62F8A}"/>
    <cellStyle name="Normalny 3 8 4 7 2" xfId="2097" xr:uid="{C6510A61-47BE-483E-88E7-0E779EAC3B2A}"/>
    <cellStyle name="Normalny 3 8 4 8" xfId="1580" xr:uid="{4BF05A26-C02D-4A34-A29F-4C7912AEEAEC}"/>
    <cellStyle name="Normalny 3 8 4 8 2" xfId="2270" xr:uid="{66173857-69AA-41A6-B02F-E0740EFB8BCA}"/>
    <cellStyle name="Normalny 3 8 4 9" xfId="320" xr:uid="{E329BBEF-802E-40C2-88FD-522F0085638C}"/>
    <cellStyle name="Normalny 3 8 5" xfId="231" xr:uid="{00000000-0005-0000-0000-000005010000}"/>
    <cellStyle name="Normalny 3 8 5 10" xfId="1757" xr:uid="{E0787183-04AC-437E-B59E-9A343F39262C}"/>
    <cellStyle name="Normalny 3 8 5 2" xfId="510" xr:uid="{38CF2F18-EE85-4F07-8B86-F78F726BF8AE}"/>
    <cellStyle name="Normalny 3 8 5 2 2" xfId="1273" xr:uid="{ED0D212B-D87A-4FEB-95C0-11C258209506}"/>
    <cellStyle name="Normalny 3 8 5 2 2 2" xfId="1964" xr:uid="{BA3621B2-92CC-49F4-AE21-3D4C5FA8650C}"/>
    <cellStyle name="Normalny 3 8 5 2 3" xfId="1446" xr:uid="{D42662B7-8FA0-48F5-AAC4-DE18664C7354}"/>
    <cellStyle name="Normalny 3 8 5 2 3 2" xfId="2136" xr:uid="{2D971BC7-30EA-4E81-9077-E5A6074E1EE2}"/>
    <cellStyle name="Normalny 3 8 5 2 4" xfId="1619" xr:uid="{E5184D4A-7F2C-4D10-9145-E7E7F9C292EF}"/>
    <cellStyle name="Normalny 3 8 5 2 4 2" xfId="2309" xr:uid="{4E731D2B-8D68-4588-8E97-6D981E4D353D}"/>
    <cellStyle name="Normalny 3 8 5 2 5" xfId="1792" xr:uid="{418765B3-A212-4DFD-98A2-94BDB23C0861}"/>
    <cellStyle name="Normalny 3 8 5 3" xfId="709" xr:uid="{F134E30A-91AF-4C5B-8B03-795EA261DAB3}"/>
    <cellStyle name="Normalny 3 8 5 3 2" xfId="1304" xr:uid="{D35F74C8-71B3-41A5-9FD5-CD680764D3C9}"/>
    <cellStyle name="Normalny 3 8 5 3 2 2" xfId="1995" xr:uid="{36F82173-066A-4073-B245-87DD1DA919C6}"/>
    <cellStyle name="Normalny 3 8 5 3 3" xfId="1477" xr:uid="{332412F2-3A64-4C25-982F-5891CDE6EA25}"/>
    <cellStyle name="Normalny 3 8 5 3 3 2" xfId="2167" xr:uid="{76202D16-7CA9-49F2-9EF0-556DA1998535}"/>
    <cellStyle name="Normalny 3 8 5 3 4" xfId="1650" xr:uid="{31A17428-7040-421D-ADBA-531C5F6901BC}"/>
    <cellStyle name="Normalny 3 8 5 3 4 2" xfId="2340" xr:uid="{DBDF601E-E455-4F7E-B71D-51A77EA50354}"/>
    <cellStyle name="Normalny 3 8 5 3 5" xfId="1823" xr:uid="{9F195CB0-3A07-4A12-9F6C-EBB2FBC5FAFD}"/>
    <cellStyle name="Normalny 3 8 5 4" xfId="900" xr:uid="{E85D530C-AA6F-483E-A16E-46A1C032AC5F}"/>
    <cellStyle name="Normalny 3 8 5 4 2" xfId="1336" xr:uid="{866BDF3F-1732-469B-9FB7-9284D04A73D5}"/>
    <cellStyle name="Normalny 3 8 5 4 2 2" xfId="2027" xr:uid="{8A3C73FE-9AFD-4CD0-B4DD-5D9D5B814F40}"/>
    <cellStyle name="Normalny 3 8 5 4 3" xfId="1509" xr:uid="{63C0BA64-4D30-4332-A91A-4F96C6E8F6C3}"/>
    <cellStyle name="Normalny 3 8 5 4 3 2" xfId="2199" xr:uid="{68C8DC78-E9F6-4588-9965-91D281E08FE7}"/>
    <cellStyle name="Normalny 3 8 5 4 4" xfId="1682" xr:uid="{2F567634-6260-4794-9AE9-B2672289EAA2}"/>
    <cellStyle name="Normalny 3 8 5 4 4 2" xfId="2372" xr:uid="{E659E053-F407-46C4-9D85-AA298558D44A}"/>
    <cellStyle name="Normalny 3 8 5 4 5" xfId="1855" xr:uid="{775A4BF7-5517-4DF2-A068-7B9AA4BD97B1}"/>
    <cellStyle name="Normalny 3 8 5 5" xfId="1118" xr:uid="{973A08C7-005E-4C32-B40A-B424EFBDAE87}"/>
    <cellStyle name="Normalny 3 8 5 5 2" xfId="1372" xr:uid="{8142333C-4BC2-4C7F-942E-FF96DF5F71FF}"/>
    <cellStyle name="Normalny 3 8 5 5 2 2" xfId="2063" xr:uid="{8D1D6601-7040-451A-8ADD-4D959449E52E}"/>
    <cellStyle name="Normalny 3 8 5 5 3" xfId="1545" xr:uid="{B956A8ED-6A5B-4955-8CDC-B45BE6B4F6A8}"/>
    <cellStyle name="Normalny 3 8 5 5 3 2" xfId="2235" xr:uid="{B7201B5B-FCDD-4CCF-85E2-B4468CCB0C15}"/>
    <cellStyle name="Normalny 3 8 5 5 4" xfId="1718" xr:uid="{547A6470-6D4E-43B7-8F46-C3568698185D}"/>
    <cellStyle name="Normalny 3 8 5 5 4 2" xfId="2408" xr:uid="{DC54C642-ECC3-43B8-B664-41A7C3823DBC}"/>
    <cellStyle name="Normalny 3 8 5 5 5" xfId="1891" xr:uid="{63F015F0-8099-4741-A90F-19996006FC18}"/>
    <cellStyle name="Normalny 3 8 5 6" xfId="1237" xr:uid="{E63F888F-4004-46A3-8E56-22D94B0CBF99}"/>
    <cellStyle name="Normalny 3 8 5 6 2" xfId="1928" xr:uid="{213B0BFF-7018-4512-AF61-4EC73FACD723}"/>
    <cellStyle name="Normalny 3 8 5 7" xfId="1411" xr:uid="{C77017B2-0D3D-49E2-BAA6-A2B9BA45B491}"/>
    <cellStyle name="Normalny 3 8 5 7 2" xfId="2101" xr:uid="{D739B3FD-A22C-4AE0-9D40-77E81C06C273}"/>
    <cellStyle name="Normalny 3 8 5 8" xfId="1584" xr:uid="{5DD56728-E65D-4905-8C6B-0E4E4C1D67A3}"/>
    <cellStyle name="Normalny 3 8 5 8 2" xfId="2274" xr:uid="{25B48FFD-8358-49D5-A04E-178E7FE586F7}"/>
    <cellStyle name="Normalny 3 8 5 9" xfId="324" xr:uid="{421E7992-F56A-4B2E-B6E9-097EB3E31E43}"/>
    <cellStyle name="Normalny 3 8 6" xfId="352" xr:uid="{6B7BF4FE-5A7A-4624-96A5-D0BE96BC4519}"/>
    <cellStyle name="Normalny 3 8 6 2" xfId="926" xr:uid="{C5822050-051A-4BD8-955F-C7D5247202CF}"/>
    <cellStyle name="Normalny 3 8 6 2 2" xfId="1340" xr:uid="{7AAB8E0D-E530-4310-8D5E-D8751CB5F9FD}"/>
    <cellStyle name="Normalny 3 8 6 2 2 2" xfId="2031" xr:uid="{8753F4AF-5CC2-46EC-AC23-2EFA84091BC6}"/>
    <cellStyle name="Normalny 3 8 6 2 3" xfId="1513" xr:uid="{068E8FA1-DE85-4E85-AC12-A9E51C1C7FD6}"/>
    <cellStyle name="Normalny 3 8 6 2 3 2" xfId="2203" xr:uid="{665CE7D5-06B6-42A8-A71E-62E1B632EC86}"/>
    <cellStyle name="Normalny 3 8 6 2 4" xfId="1686" xr:uid="{E321305E-9632-49E3-988D-CEF77A7F2DFA}"/>
    <cellStyle name="Normalny 3 8 6 2 4 2" xfId="2376" xr:uid="{22835A05-AFA0-4598-966A-456DF2A53C0A}"/>
    <cellStyle name="Normalny 3 8 6 2 5" xfId="1859" xr:uid="{304C48B0-8969-492E-89A1-42E3699531F2}"/>
    <cellStyle name="Normalny 3 8 6 3" xfId="1144" xr:uid="{168755A7-0D73-404F-B08C-82330173482E}"/>
    <cellStyle name="Normalny 3 8 6 3 2" xfId="1376" xr:uid="{003C6A59-AE00-4167-A40F-602D3D2B98DF}"/>
    <cellStyle name="Normalny 3 8 6 3 2 2" xfId="2067" xr:uid="{D1694A88-2AD5-4E37-A6E8-45877875F689}"/>
    <cellStyle name="Normalny 3 8 6 3 3" xfId="1549" xr:uid="{8B3EE5A3-58F9-4D9B-B97D-A157F6B08B75}"/>
    <cellStyle name="Normalny 3 8 6 3 3 2" xfId="2239" xr:uid="{B6EB5ABA-50FC-4C78-9F4C-4EE14D10DE6A}"/>
    <cellStyle name="Normalny 3 8 6 3 4" xfId="1722" xr:uid="{614898CA-07AC-4380-AE5A-F310389F9A7A}"/>
    <cellStyle name="Normalny 3 8 6 3 4 2" xfId="2412" xr:uid="{86B1277C-A0CB-4F5B-9271-F9A05D266A49}"/>
    <cellStyle name="Normalny 3 8 6 3 5" xfId="1895" xr:uid="{1D905921-9AE7-4B1E-80D8-77A6207C4BA0}"/>
    <cellStyle name="Normalny 3 8 6 4" xfId="1241" xr:uid="{B1CCBEE2-071F-4757-BDB9-78DB4D9E703C}"/>
    <cellStyle name="Normalny 3 8 6 4 2" xfId="1932" xr:uid="{2DB2A274-9FDE-4082-A76F-0844FBBDBEC4}"/>
    <cellStyle name="Normalny 3 8 6 5" xfId="1415" xr:uid="{D6D4FAB8-5686-4D79-8DD8-6B5BB3AD52E0}"/>
    <cellStyle name="Normalny 3 8 6 5 2" xfId="2105" xr:uid="{B67B4213-F2D3-4B4E-933D-6B396C631352}"/>
    <cellStyle name="Normalny 3 8 6 6" xfId="1588" xr:uid="{A874F990-3AA5-43C3-90DB-4C3F52E7C39D}"/>
    <cellStyle name="Normalny 3 8 6 6 2" xfId="2278" xr:uid="{691E0A9B-A078-4F13-9C5F-E51668C16108}"/>
    <cellStyle name="Normalny 3 8 6 7" xfId="1761" xr:uid="{A7BF3255-2203-4E0E-8BDE-89551DF121B3}"/>
    <cellStyle name="Normalny 3 8 7" xfId="401" xr:uid="{A95D1EB4-EC7D-4E7A-AEF8-47389AC82E4E}"/>
    <cellStyle name="Normalny 3 8 7 2" xfId="1255" xr:uid="{97807E8F-705D-4C06-BE40-7F282CC862A4}"/>
    <cellStyle name="Normalny 3 8 7 2 2" xfId="1946" xr:uid="{C93DF5C2-2381-433B-8767-E7FA45F73AA3}"/>
    <cellStyle name="Normalny 3 8 7 3" xfId="1428" xr:uid="{5D4DF228-1F83-42C4-80F3-EAB8D90FEDE0}"/>
    <cellStyle name="Normalny 3 8 7 3 2" xfId="2118" xr:uid="{B2BB40CD-0809-43E9-ABDB-AFD541A4CE14}"/>
    <cellStyle name="Normalny 3 8 7 4" xfId="1601" xr:uid="{CAEE3E60-0B36-46C1-8B31-ED60FAC706DE}"/>
    <cellStyle name="Normalny 3 8 7 4 2" xfId="2291" xr:uid="{57F6BFE4-46A2-4C68-A230-623C1FBA4038}"/>
    <cellStyle name="Normalny 3 8 7 5" xfId="1774" xr:uid="{D9F49E17-10C1-43CD-AD9D-5EB88EE8D514}"/>
    <cellStyle name="Normalny 3 8 8" xfId="595" xr:uid="{4DB72422-B2BA-45AD-B419-048FEA020E98}"/>
    <cellStyle name="Normalny 3 8 8 2" xfId="1286" xr:uid="{06D7DEA7-C18E-4F9D-AEA2-AC8204A465AB}"/>
    <cellStyle name="Normalny 3 8 8 2 2" xfId="1977" xr:uid="{58D3FE1B-17BD-455C-B1E3-30A7CC4DAA5F}"/>
    <cellStyle name="Normalny 3 8 8 3" xfId="1459" xr:uid="{8E06C52D-FD90-430B-8057-78E97A5CDED3}"/>
    <cellStyle name="Normalny 3 8 8 3 2" xfId="2149" xr:uid="{3EAF5F43-9C1E-4EC6-9D95-60CC8AEB4D39}"/>
    <cellStyle name="Normalny 3 8 8 4" xfId="1632" xr:uid="{0DF99508-A88E-493C-AED4-917B449FDDB5}"/>
    <cellStyle name="Normalny 3 8 8 4 2" xfId="2322" xr:uid="{AEA6F2B1-9901-4E8C-85FB-DACF9B710286}"/>
    <cellStyle name="Normalny 3 8 8 5" xfId="1805" xr:uid="{E1B9C1B7-1126-4687-9581-F2BA2C1DB161}"/>
    <cellStyle name="Normalny 3 8 9" xfId="791" xr:uid="{3C5670E0-08DC-46D9-A5E0-91AC2D44BA25}"/>
    <cellStyle name="Normalny 3 8 9 2" xfId="1317" xr:uid="{A5F1F695-EE1A-4C7B-8FCD-06F6E1F0450A}"/>
    <cellStyle name="Normalny 3 8 9 2 2" xfId="2008" xr:uid="{9CA6AAC5-5EF0-47AE-907B-E8C730C6F928}"/>
    <cellStyle name="Normalny 3 8 9 3" xfId="1490" xr:uid="{E60A4635-77A6-4074-80F1-FCABA86EA656}"/>
    <cellStyle name="Normalny 3 8 9 3 2" xfId="2180" xr:uid="{9C8D5B48-B755-4C7F-BF1F-37A4DB198A8E}"/>
    <cellStyle name="Normalny 3 8 9 4" xfId="1663" xr:uid="{A32ACBEC-CBBD-4B62-9B67-C3FFF4D335A3}"/>
    <cellStyle name="Normalny 3 8 9 4 2" xfId="2353" xr:uid="{58231F6B-6365-4A17-B44B-4BA1CC44AED0}"/>
    <cellStyle name="Normalny 3 8 9 5" xfId="1836" xr:uid="{5988FC17-7664-48C6-AF46-05C08083F209}"/>
    <cellStyle name="Normalny 3 9" xfId="121" xr:uid="{00000000-0005-0000-0000-000006010000}"/>
    <cellStyle name="Normalny 3 9 10" xfId="1015" xr:uid="{B1053238-C8FA-4924-882C-51CAC64639B5}"/>
    <cellStyle name="Normalny 3 9 10 2" xfId="1354" xr:uid="{519A32CA-F6D7-457B-96BB-1D7C74345D0C}"/>
    <cellStyle name="Normalny 3 9 10 2 2" xfId="2045" xr:uid="{CD69B19D-5DD3-4963-BC23-41CC67653748}"/>
    <cellStyle name="Normalny 3 9 10 3" xfId="1527" xr:uid="{BD9F9BE2-E9C7-41D5-B049-20CDF22180F4}"/>
    <cellStyle name="Normalny 3 9 10 3 2" xfId="2217" xr:uid="{E72DFE26-F961-47B0-9B4E-BAC2917E9672}"/>
    <cellStyle name="Normalny 3 9 10 4" xfId="1700" xr:uid="{1093421C-B5FD-4970-8383-DFE2757419D3}"/>
    <cellStyle name="Normalny 3 9 10 4 2" xfId="2390" xr:uid="{1630F648-4957-4F9F-93CA-5C978656398A}"/>
    <cellStyle name="Normalny 3 9 10 5" xfId="1873" xr:uid="{3402708B-4EDC-42AD-9BF0-2BCA7C5A8C84}"/>
    <cellStyle name="Normalny 3 9 11" xfId="1219" xr:uid="{F4C3C780-D7CB-4CA9-802B-60A342FB2F7C}"/>
    <cellStyle name="Normalny 3 9 11 2" xfId="1910" xr:uid="{D7C5EA47-D27E-44C8-B85F-D18F422E9D81}"/>
    <cellStyle name="Normalny 3 9 12" xfId="1393" xr:uid="{950133CA-BA71-405F-8168-7C3687988D81}"/>
    <cellStyle name="Normalny 3 9 12 2" xfId="2083" xr:uid="{C8A49DC4-9FCD-493B-83B2-881C7C5357BE}"/>
    <cellStyle name="Normalny 3 9 13" xfId="1566" xr:uid="{BBFFE8E1-0544-4FA1-A4B1-4E4FC60811CA}"/>
    <cellStyle name="Normalny 3 9 13 2" xfId="2256" xr:uid="{BCEF5DA4-308F-41BA-BAE2-A9B017B2008D}"/>
    <cellStyle name="Normalny 3 9 14" xfId="305" xr:uid="{C2FF25C3-5687-4EE3-829B-5E42BA626A35}"/>
    <cellStyle name="Normalny 3 9 15" xfId="1739" xr:uid="{AAE319E7-2DD2-4E45-9728-A54040BDAE7E}"/>
    <cellStyle name="Normalny 3 9 2" xfId="149" xr:uid="{00000000-0005-0000-0000-000007010000}"/>
    <cellStyle name="Normalny 3 9 2 10" xfId="309" xr:uid="{EB2EE582-39F5-4195-8E77-3518F49C0267}"/>
    <cellStyle name="Normalny 3 9 2 11" xfId="1743" xr:uid="{EB6C8D0A-E0BB-4A1A-BB73-1B4293AB6970}"/>
    <cellStyle name="Normalny 3 9 2 2" xfId="263" xr:uid="{00000000-0005-0000-0000-000008010000}"/>
    <cellStyle name="Normalny 3 9 2 2 10" xfId="1766" xr:uid="{DBEE8812-78E3-474A-BD68-B268B0CDA6AF}"/>
    <cellStyle name="Normalny 3 9 2 2 2" xfId="542" xr:uid="{F58EC1DE-7A98-4F2E-91D6-CCEE5A48848D}"/>
    <cellStyle name="Normalny 3 9 2 2 2 2" xfId="1278" xr:uid="{A7ADB073-6673-487C-90DD-253A808B1847}"/>
    <cellStyle name="Normalny 3 9 2 2 2 2 2" xfId="1969" xr:uid="{8979DA1A-23CE-4D70-9E97-6BC46854FC60}"/>
    <cellStyle name="Normalny 3 9 2 2 2 3" xfId="1451" xr:uid="{3E5154A8-69E3-45B7-BA1C-7051C18A4C75}"/>
    <cellStyle name="Normalny 3 9 2 2 2 3 2" xfId="2141" xr:uid="{5E943A7F-3695-46D7-898B-B9A0B71C856F}"/>
    <cellStyle name="Normalny 3 9 2 2 2 4" xfId="1624" xr:uid="{67AC8E33-FFB6-4D25-B5E5-D2A0DEA8E039}"/>
    <cellStyle name="Normalny 3 9 2 2 2 4 2" xfId="2314" xr:uid="{3011F60C-EC11-4836-A515-2F64C1FFBFA9}"/>
    <cellStyle name="Normalny 3 9 2 2 2 5" xfId="1797" xr:uid="{DA2F765A-6530-4AF2-8FBD-303EF2079E1A}"/>
    <cellStyle name="Normalny 3 9 2 2 3" xfId="741" xr:uid="{22DD0EB0-06FB-4D47-9CD5-8E7190C15F46}"/>
    <cellStyle name="Normalny 3 9 2 2 3 2" xfId="1309" xr:uid="{846E4728-3B66-490E-998E-150767FF52C3}"/>
    <cellStyle name="Normalny 3 9 2 2 3 2 2" xfId="2000" xr:uid="{70919AF1-4BCB-46FA-B4FC-458853167622}"/>
    <cellStyle name="Normalny 3 9 2 2 3 3" xfId="1482" xr:uid="{035EFF88-1CBC-481E-8DDE-60E6306F5A47}"/>
    <cellStyle name="Normalny 3 9 2 2 3 3 2" xfId="2172" xr:uid="{EBD068EC-D185-4CB1-BBE0-46B44F597BC7}"/>
    <cellStyle name="Normalny 3 9 2 2 3 4" xfId="1655" xr:uid="{2DADF7BB-B969-41A0-9720-A1DE93620691}"/>
    <cellStyle name="Normalny 3 9 2 2 3 4 2" xfId="2345" xr:uid="{F16DFEA5-1D4E-4819-A7B6-A860F8D8B440}"/>
    <cellStyle name="Normalny 3 9 2 2 3 5" xfId="1828" xr:uid="{956CB49F-398F-4B10-B2DC-A5E18461E541}"/>
    <cellStyle name="Normalny 3 9 2 2 4" xfId="958" xr:uid="{E365C9BA-BC3F-47D9-8234-5FD0AD9771C0}"/>
    <cellStyle name="Normalny 3 9 2 2 4 2" xfId="1345" xr:uid="{94D7644C-75E1-4A1E-A077-8202AFC92A45}"/>
    <cellStyle name="Normalny 3 9 2 2 4 2 2" xfId="2036" xr:uid="{6698964D-7948-4351-A64A-88F1CD1E8E76}"/>
    <cellStyle name="Normalny 3 9 2 2 4 3" xfId="1518" xr:uid="{F6FC964F-A309-45EA-8DA5-B59978B14C0E}"/>
    <cellStyle name="Normalny 3 9 2 2 4 3 2" xfId="2208" xr:uid="{2FB39321-617D-4742-8001-1E1022BA3015}"/>
    <cellStyle name="Normalny 3 9 2 2 4 4" xfId="1691" xr:uid="{C0A92595-69A8-476C-81F1-5D16DBA5D909}"/>
    <cellStyle name="Normalny 3 9 2 2 4 4 2" xfId="2381" xr:uid="{5C1C2BC5-7A05-4950-83FE-0ED530EDD479}"/>
    <cellStyle name="Normalny 3 9 2 2 4 5" xfId="1864" xr:uid="{A9AC2A7F-671F-4111-8E4B-2F1DB52BDA72}"/>
    <cellStyle name="Normalny 3 9 2 2 5" xfId="1176" xr:uid="{3E37DF52-5B66-4D1D-AA52-0FB6180793BA}"/>
    <cellStyle name="Normalny 3 9 2 2 5 2" xfId="1381" xr:uid="{955DB46E-A8C5-4F62-82D0-1E8A8C3DF076}"/>
    <cellStyle name="Normalny 3 9 2 2 5 2 2" xfId="2072" xr:uid="{4329146D-C103-475A-B273-8D31DFA0F127}"/>
    <cellStyle name="Normalny 3 9 2 2 5 3" xfId="1554" xr:uid="{95EC09F5-DDBE-44F1-B21D-17F1BFED6833}"/>
    <cellStyle name="Normalny 3 9 2 2 5 3 2" xfId="2244" xr:uid="{4CE5FEC6-944C-419B-865F-6A2E67DF1B51}"/>
    <cellStyle name="Normalny 3 9 2 2 5 4" xfId="1727" xr:uid="{94B72979-BEF7-4EAB-8F37-5CC0D3C247FB}"/>
    <cellStyle name="Normalny 3 9 2 2 5 4 2" xfId="2417" xr:uid="{95683046-961E-4BD8-8C12-40ADB10EFE68}"/>
    <cellStyle name="Normalny 3 9 2 2 5 5" xfId="1900" xr:uid="{640AC620-41AB-4145-8C68-746ABEC06E58}"/>
    <cellStyle name="Normalny 3 9 2 2 6" xfId="1246" xr:uid="{6DDECAB2-4A3A-4838-9D57-DCB3945B43EA}"/>
    <cellStyle name="Normalny 3 9 2 2 6 2" xfId="1937" xr:uid="{E12ABC32-AC25-4BC8-8271-F2826252A080}"/>
    <cellStyle name="Normalny 3 9 2 2 7" xfId="1420" xr:uid="{5DFE96DE-57FE-4E75-9634-C366EE579F47}"/>
    <cellStyle name="Normalny 3 9 2 2 7 2" xfId="2110" xr:uid="{F67AE9DC-5ABF-4754-994D-EB2BD85F2642}"/>
    <cellStyle name="Normalny 3 9 2 2 8" xfId="1593" xr:uid="{17E91A72-E4F6-437D-99C7-6FD820597912}"/>
    <cellStyle name="Normalny 3 9 2 2 8 2" xfId="2283" xr:uid="{1028EE6B-7C8C-4E73-BF51-03B81337B509}"/>
    <cellStyle name="Normalny 3 9 2 2 9" xfId="366" xr:uid="{889456C8-1857-4049-9206-FF5EBF3C1FF1}"/>
    <cellStyle name="Normalny 3 9 2 3" xfId="433" xr:uid="{AAA7A5ED-BF7B-4341-89A0-970EAEA4F2C3}"/>
    <cellStyle name="Normalny 3 9 2 3 2" xfId="1260" xr:uid="{FCDDFDDE-9EAA-4AB2-AA4F-53357F62F5D0}"/>
    <cellStyle name="Normalny 3 9 2 3 2 2" xfId="1951" xr:uid="{28E1BD5E-C8F1-4DF6-8E7E-AB0819FFEADD}"/>
    <cellStyle name="Normalny 3 9 2 3 3" xfId="1433" xr:uid="{E9A8E319-DCEC-4D06-9B5C-8829E6EBB901}"/>
    <cellStyle name="Normalny 3 9 2 3 3 2" xfId="2123" xr:uid="{8FAB0811-3352-43F6-8EFC-4C39ED336DDE}"/>
    <cellStyle name="Normalny 3 9 2 3 4" xfId="1606" xr:uid="{3F8D8D55-5D03-45BF-8DC5-84861342E870}"/>
    <cellStyle name="Normalny 3 9 2 3 4 2" xfId="2296" xr:uid="{4C43CEBB-925A-4658-86F8-3F2141D59E7A}"/>
    <cellStyle name="Normalny 3 9 2 3 5" xfId="1779" xr:uid="{FA7D9F02-3DD8-4BBC-82D3-0482CF0059C2}"/>
    <cellStyle name="Normalny 3 9 2 4" xfId="627" xr:uid="{54EC0981-6BEE-4F9A-8AA1-621847F0A1B4}"/>
    <cellStyle name="Normalny 3 9 2 4 2" xfId="1291" xr:uid="{B20DF5DB-31F7-49D5-8FEA-340568D62865}"/>
    <cellStyle name="Normalny 3 9 2 4 2 2" xfId="1982" xr:uid="{51F08B2D-B777-440A-8E8C-4B99519137E4}"/>
    <cellStyle name="Normalny 3 9 2 4 3" xfId="1464" xr:uid="{47D13EF9-EA0A-4DB3-B9AB-ABF51F1C0592}"/>
    <cellStyle name="Normalny 3 9 2 4 3 2" xfId="2154" xr:uid="{C9C3DB4E-98B9-425D-934A-D0CD659A18E7}"/>
    <cellStyle name="Normalny 3 9 2 4 4" xfId="1637" xr:uid="{E62199CB-9780-4576-BCC7-AE153299380D}"/>
    <cellStyle name="Normalny 3 9 2 4 4 2" xfId="2327" xr:uid="{6018CB1C-6DE4-401C-BAC0-B9767C0E335D}"/>
    <cellStyle name="Normalny 3 9 2 4 5" xfId="1810" xr:uid="{22B07D9B-A7B2-4D5D-B328-A7E838EBBE7F}"/>
    <cellStyle name="Normalny 3 9 2 5" xfId="823" xr:uid="{4760AF5A-0BB9-4469-96BC-DB0CA984D447}"/>
    <cellStyle name="Normalny 3 9 2 5 2" xfId="1322" xr:uid="{D94E8E00-A8CF-47A1-A045-1496ACCAC51E}"/>
    <cellStyle name="Normalny 3 9 2 5 2 2" xfId="2013" xr:uid="{D36BD902-E455-4994-B8B2-751029E7E004}"/>
    <cellStyle name="Normalny 3 9 2 5 3" xfId="1495" xr:uid="{8C71933D-111F-4703-81A2-D6CD14EA4AF6}"/>
    <cellStyle name="Normalny 3 9 2 5 3 2" xfId="2185" xr:uid="{A42A5859-2980-4564-BC82-8456452C6457}"/>
    <cellStyle name="Normalny 3 9 2 5 4" xfId="1668" xr:uid="{4FC53299-1DE0-455B-847C-5D7C93C5521F}"/>
    <cellStyle name="Normalny 3 9 2 5 4 2" xfId="2358" xr:uid="{EE47545D-A0BF-4D21-9D74-4ECFA78C840F}"/>
    <cellStyle name="Normalny 3 9 2 5 5" xfId="1841" xr:uid="{B917A463-FA99-4197-9DA2-6E763DA2F1EF}"/>
    <cellStyle name="Normalny 3 9 2 6" xfId="1041" xr:uid="{B149E1BA-2713-443A-8B04-6BAF8E9E2542}"/>
    <cellStyle name="Normalny 3 9 2 6 2" xfId="1358" xr:uid="{E82CA736-F4D8-40C6-ADE1-3635743C6333}"/>
    <cellStyle name="Normalny 3 9 2 6 2 2" xfId="2049" xr:uid="{37172C39-5513-40F7-A76E-C80D5B84BC47}"/>
    <cellStyle name="Normalny 3 9 2 6 3" xfId="1531" xr:uid="{BB9ED41D-ABF4-4E4C-8874-D851587BCACE}"/>
    <cellStyle name="Normalny 3 9 2 6 3 2" xfId="2221" xr:uid="{5A69E81F-A1C4-4186-93FF-36B9ACBCBB91}"/>
    <cellStyle name="Normalny 3 9 2 6 4" xfId="1704" xr:uid="{3E76DFA7-E554-4B06-B841-821672440D06}"/>
    <cellStyle name="Normalny 3 9 2 6 4 2" xfId="2394" xr:uid="{202DF1D0-018E-44DA-B339-22028C035562}"/>
    <cellStyle name="Normalny 3 9 2 6 5" xfId="1877" xr:uid="{C153A47B-ABF0-4332-9A15-90B1C1C25BD2}"/>
    <cellStyle name="Normalny 3 9 2 7" xfId="1223" xr:uid="{CA308DD5-BE31-4283-8826-3C04880D5026}"/>
    <cellStyle name="Normalny 3 9 2 7 2" xfId="1914" xr:uid="{FBA7C229-083D-4621-80F0-4167F2E3797A}"/>
    <cellStyle name="Normalny 3 9 2 8" xfId="1397" xr:uid="{5E07D2BB-5B7E-48CB-B013-A6F48F3359C0}"/>
    <cellStyle name="Normalny 3 9 2 8 2" xfId="2087" xr:uid="{812B8434-8490-4D1B-A9CB-26F369EA3A9F}"/>
    <cellStyle name="Normalny 3 9 2 9" xfId="1570" xr:uid="{C3674CED-2C5E-407C-B924-9537340D6363}"/>
    <cellStyle name="Normalny 3 9 2 9 2" xfId="2260" xr:uid="{EADCD79C-E9A8-4CB4-8AA7-7032BEDF4B25}"/>
    <cellStyle name="Normalny 3 9 3" xfId="174" xr:uid="{00000000-0005-0000-0000-000009010000}"/>
    <cellStyle name="Normalny 3 9 3 10" xfId="313" xr:uid="{84ED7A70-A518-4062-B629-ECD2E3ACF725}"/>
    <cellStyle name="Normalny 3 9 3 11" xfId="1747" xr:uid="{841E36C7-8109-4126-8D50-D6C0845E0A6D}"/>
    <cellStyle name="Normalny 3 9 3 2" xfId="288" xr:uid="{00000000-0005-0000-0000-00000A010000}"/>
    <cellStyle name="Normalny 3 9 3 2 10" xfId="1770" xr:uid="{B3C206A4-E812-42FF-A847-B1C26723CDEF}"/>
    <cellStyle name="Normalny 3 9 3 2 2" xfId="567" xr:uid="{848E2D85-B02E-4A6A-893B-952BAED14274}"/>
    <cellStyle name="Normalny 3 9 3 2 2 2" xfId="1282" xr:uid="{F59FAA8E-B08A-47E8-ADDF-C950916FDCE2}"/>
    <cellStyle name="Normalny 3 9 3 2 2 2 2" xfId="1973" xr:uid="{C4DBF31F-64A6-4F37-91E5-B0830B510711}"/>
    <cellStyle name="Normalny 3 9 3 2 2 3" xfId="1455" xr:uid="{15659140-F38C-4D3D-A873-5E9B21FEFA6E}"/>
    <cellStyle name="Normalny 3 9 3 2 2 3 2" xfId="2145" xr:uid="{2EA1C08B-98FC-4650-A9AF-991612949D6F}"/>
    <cellStyle name="Normalny 3 9 3 2 2 4" xfId="1628" xr:uid="{600516A5-062B-48DC-9947-9FDB71EFBABF}"/>
    <cellStyle name="Normalny 3 9 3 2 2 4 2" xfId="2318" xr:uid="{76C4C872-86FD-45AD-8789-F7AD39C65ECE}"/>
    <cellStyle name="Normalny 3 9 3 2 2 5" xfId="1801" xr:uid="{0B52C2A9-628A-4828-BFDC-3C96567F91B1}"/>
    <cellStyle name="Normalny 3 9 3 2 3" xfId="766" xr:uid="{D8B27158-A3E8-4C03-874B-02A6B6C4931E}"/>
    <cellStyle name="Normalny 3 9 3 2 3 2" xfId="1313" xr:uid="{A5D19258-CEFF-47CB-945A-52C156696073}"/>
    <cellStyle name="Normalny 3 9 3 2 3 2 2" xfId="2004" xr:uid="{976B573D-1C71-4EA9-B072-9DCA9FA740B3}"/>
    <cellStyle name="Normalny 3 9 3 2 3 3" xfId="1486" xr:uid="{861C4D20-90EE-4765-BE67-91C3BF37C4E8}"/>
    <cellStyle name="Normalny 3 9 3 2 3 3 2" xfId="2176" xr:uid="{2A482E3B-C8F4-4D15-BA63-C4B2801CBA46}"/>
    <cellStyle name="Normalny 3 9 3 2 3 4" xfId="1659" xr:uid="{548717D6-8D2A-49A2-AE9B-86A75D10598B}"/>
    <cellStyle name="Normalny 3 9 3 2 3 4 2" xfId="2349" xr:uid="{0B36895D-5DC6-4D21-ABCA-38EFB61C7936}"/>
    <cellStyle name="Normalny 3 9 3 2 3 5" xfId="1832" xr:uid="{A0AF54EE-D567-4E76-B3EB-C3F4E86D5017}"/>
    <cellStyle name="Normalny 3 9 3 2 4" xfId="983" xr:uid="{B918F031-C363-470D-8F4C-AA09F18C7DC1}"/>
    <cellStyle name="Normalny 3 9 3 2 4 2" xfId="1349" xr:uid="{62A37E7E-D980-42F7-8517-ADD7223C8B7E}"/>
    <cellStyle name="Normalny 3 9 3 2 4 2 2" xfId="2040" xr:uid="{9E3D01BF-5D8A-481E-A809-05C7D9E987C8}"/>
    <cellStyle name="Normalny 3 9 3 2 4 3" xfId="1522" xr:uid="{8B2D6AC0-E5F6-4B4F-8C07-E41BA071A4C5}"/>
    <cellStyle name="Normalny 3 9 3 2 4 3 2" xfId="2212" xr:uid="{1E2D30DD-C0FB-4359-AA19-70B8D0BF7781}"/>
    <cellStyle name="Normalny 3 9 3 2 4 4" xfId="1695" xr:uid="{B064271B-06F5-4387-A8C8-93740FC57298}"/>
    <cellStyle name="Normalny 3 9 3 2 4 4 2" xfId="2385" xr:uid="{C167EB00-F187-45E5-8851-B8EECC37C6BD}"/>
    <cellStyle name="Normalny 3 9 3 2 4 5" xfId="1868" xr:uid="{3811A85A-4D6D-4CCC-8870-45756CA276C9}"/>
    <cellStyle name="Normalny 3 9 3 2 5" xfId="1201" xr:uid="{F8633678-7DB4-4B77-8619-3245E8F68C64}"/>
    <cellStyle name="Normalny 3 9 3 2 5 2" xfId="1385" xr:uid="{2ECB7F75-5614-4FFC-A2A2-DB9DB47B503D}"/>
    <cellStyle name="Normalny 3 9 3 2 5 2 2" xfId="2076" xr:uid="{E070295C-BA14-4EAC-BB84-E1F229DC5567}"/>
    <cellStyle name="Normalny 3 9 3 2 5 3" xfId="1558" xr:uid="{7B8EB5CC-36C2-47F2-AC12-465E109AFFE5}"/>
    <cellStyle name="Normalny 3 9 3 2 5 3 2" xfId="2248" xr:uid="{B118BBFB-2064-42EE-87BF-DBFF526C7286}"/>
    <cellStyle name="Normalny 3 9 3 2 5 4" xfId="1731" xr:uid="{BA748F2B-A333-4871-B4A9-F56A092274F2}"/>
    <cellStyle name="Normalny 3 9 3 2 5 4 2" xfId="2421" xr:uid="{905AC768-9659-4B65-B910-1469C172C4B1}"/>
    <cellStyle name="Normalny 3 9 3 2 5 5" xfId="1904" xr:uid="{DFBF7963-8A08-4DE0-87EC-A115DF57E266}"/>
    <cellStyle name="Normalny 3 9 3 2 6" xfId="1250" xr:uid="{695FD8BB-C129-4F7D-9A93-019AAD98DF29}"/>
    <cellStyle name="Normalny 3 9 3 2 6 2" xfId="1941" xr:uid="{5FCCA49F-7F51-4DDE-8B95-1F21C5934E1A}"/>
    <cellStyle name="Normalny 3 9 3 2 7" xfId="1424" xr:uid="{3E4AA9BD-B05D-4DA3-BDE0-DBDD65BCC696}"/>
    <cellStyle name="Normalny 3 9 3 2 7 2" xfId="2114" xr:uid="{CE4FD0B7-BE6A-4312-B9AB-1E14EF0B6323}"/>
    <cellStyle name="Normalny 3 9 3 2 8" xfId="1597" xr:uid="{F47DF37B-ED67-4950-92A4-C9C511CFB3AC}"/>
    <cellStyle name="Normalny 3 9 3 2 8 2" xfId="2287" xr:uid="{E80B375C-67F4-4AF9-9408-F4D1BF69603D}"/>
    <cellStyle name="Normalny 3 9 3 2 9" xfId="370" xr:uid="{98491258-2352-41C4-BF58-B075EE82B1AE}"/>
    <cellStyle name="Normalny 3 9 3 3" xfId="458" xr:uid="{4560D251-96F6-47BB-BF84-4CE7F5E30579}"/>
    <cellStyle name="Normalny 3 9 3 3 2" xfId="1264" xr:uid="{F4018CE0-8ED4-4795-9EB0-153EEBACC385}"/>
    <cellStyle name="Normalny 3 9 3 3 2 2" xfId="1955" xr:uid="{B92C696B-3641-4E84-A62D-92815B2FE938}"/>
    <cellStyle name="Normalny 3 9 3 3 3" xfId="1437" xr:uid="{5128ADD3-65AB-4287-9909-55EE6B7D926F}"/>
    <cellStyle name="Normalny 3 9 3 3 3 2" xfId="2127" xr:uid="{77C24FEF-DA09-4C7E-BF6C-96F3D5B1DCE1}"/>
    <cellStyle name="Normalny 3 9 3 3 4" xfId="1610" xr:uid="{DD77A650-F0DB-4593-A9F5-2BDFFBE517A2}"/>
    <cellStyle name="Normalny 3 9 3 3 4 2" xfId="2300" xr:uid="{8343CCC7-86EC-4FED-8902-80FAA9EA109D}"/>
    <cellStyle name="Normalny 3 9 3 3 5" xfId="1783" xr:uid="{B59CABC3-E27B-4697-8E8B-B87D76D374C6}"/>
    <cellStyle name="Normalny 3 9 3 4" xfId="652" xr:uid="{348988D4-E259-4ECA-8475-9793D077B65A}"/>
    <cellStyle name="Normalny 3 9 3 4 2" xfId="1295" xr:uid="{20445151-AED5-42C1-8FFE-43B74DFC0F92}"/>
    <cellStyle name="Normalny 3 9 3 4 2 2" xfId="1986" xr:uid="{87409EEB-4F1A-448E-A788-C868B5C39C7C}"/>
    <cellStyle name="Normalny 3 9 3 4 3" xfId="1468" xr:uid="{622F950F-70D6-446F-8AD0-D60283812DAB}"/>
    <cellStyle name="Normalny 3 9 3 4 3 2" xfId="2158" xr:uid="{4698709F-F6A1-4010-8205-A878BA5DAF69}"/>
    <cellStyle name="Normalny 3 9 3 4 4" xfId="1641" xr:uid="{3CFC0DBD-AEA8-4158-9A4A-459BBB30DDEB}"/>
    <cellStyle name="Normalny 3 9 3 4 4 2" xfId="2331" xr:uid="{86C88D09-CB69-4AAF-9552-424B17668787}"/>
    <cellStyle name="Normalny 3 9 3 4 5" xfId="1814" xr:uid="{690604BE-B3A5-4B74-9E36-30F7D6A35DA4}"/>
    <cellStyle name="Normalny 3 9 3 5" xfId="848" xr:uid="{7243FCF8-3A69-47A6-9759-8184EC0C3E2C}"/>
    <cellStyle name="Normalny 3 9 3 5 2" xfId="1326" xr:uid="{633C5FC3-B51E-4834-9DF2-47D2FD5926AB}"/>
    <cellStyle name="Normalny 3 9 3 5 2 2" xfId="2017" xr:uid="{E3F12283-0E41-4CEE-B247-2F772E7DE156}"/>
    <cellStyle name="Normalny 3 9 3 5 3" xfId="1499" xr:uid="{61A2D453-6A60-47E6-9DC0-D378349A4838}"/>
    <cellStyle name="Normalny 3 9 3 5 3 2" xfId="2189" xr:uid="{9ABC82CD-77DF-4A17-A181-1BB926FCB21A}"/>
    <cellStyle name="Normalny 3 9 3 5 4" xfId="1672" xr:uid="{B3900F4E-6709-4475-9E1B-1D5E880618F1}"/>
    <cellStyle name="Normalny 3 9 3 5 4 2" xfId="2362" xr:uid="{8AEBA9D9-81DA-4772-9EF3-EDC136DFE985}"/>
    <cellStyle name="Normalny 3 9 3 5 5" xfId="1845" xr:uid="{9A344281-ABB2-41D5-8B8C-9A61268A3796}"/>
    <cellStyle name="Normalny 3 9 3 6" xfId="1066" xr:uid="{E0633822-EBC6-4DA3-BF45-AC96DB48FCAE}"/>
    <cellStyle name="Normalny 3 9 3 6 2" xfId="1362" xr:uid="{E1A72ADC-AC40-43BE-8B01-086CED864CDA}"/>
    <cellStyle name="Normalny 3 9 3 6 2 2" xfId="2053" xr:uid="{978B3B24-FC11-4EB9-A3BD-B5DD48CA2794}"/>
    <cellStyle name="Normalny 3 9 3 6 3" xfId="1535" xr:uid="{85B5731E-CF51-4F8E-9FFC-669F0F4BD1D7}"/>
    <cellStyle name="Normalny 3 9 3 6 3 2" xfId="2225" xr:uid="{F85B7697-C05C-4EBA-9EC1-B0C1703CE1DD}"/>
    <cellStyle name="Normalny 3 9 3 6 4" xfId="1708" xr:uid="{C2C82776-F29C-4326-8DBC-757BD8516458}"/>
    <cellStyle name="Normalny 3 9 3 6 4 2" xfId="2398" xr:uid="{4B6105D0-4A0F-477D-B64E-4EA70A7ACCA9}"/>
    <cellStyle name="Normalny 3 9 3 6 5" xfId="1881" xr:uid="{1B6C74DE-27C4-4782-9826-03CA624CAC59}"/>
    <cellStyle name="Normalny 3 9 3 7" xfId="1227" xr:uid="{C95F7BAC-FF22-4C39-8AD1-3709EFBE354C}"/>
    <cellStyle name="Normalny 3 9 3 7 2" xfId="1918" xr:uid="{3530F6EC-7AFB-48CC-A446-D3569363BD88}"/>
    <cellStyle name="Normalny 3 9 3 8" xfId="1401" xr:uid="{58F40CFB-9488-4CC7-9FD6-BF0F39483130}"/>
    <cellStyle name="Normalny 3 9 3 8 2" xfId="2091" xr:uid="{AC1B4CBD-ECCF-4B9C-842B-6534830D6C97}"/>
    <cellStyle name="Normalny 3 9 3 9" xfId="1574" xr:uid="{768B41E2-7B82-4825-BFA4-FAEC880A661B}"/>
    <cellStyle name="Normalny 3 9 3 9 2" xfId="2264" xr:uid="{6B40F423-09D0-4257-B55E-AF2D56EC83F0}"/>
    <cellStyle name="Normalny 3 9 4" xfId="212" xr:uid="{00000000-0005-0000-0000-00000B010000}"/>
    <cellStyle name="Normalny 3 9 4 10" xfId="1754" xr:uid="{E1B839FB-EB4D-4F75-80F2-0524EB564871}"/>
    <cellStyle name="Normalny 3 9 4 2" xfId="491" xr:uid="{3A787238-070F-4C81-BACB-7F060668A357}"/>
    <cellStyle name="Normalny 3 9 4 2 2" xfId="1270" xr:uid="{2A0824ED-A915-4F5C-8C91-CE644CA75812}"/>
    <cellStyle name="Normalny 3 9 4 2 2 2" xfId="1961" xr:uid="{49DA59C5-D23E-4B22-9AFB-F7AD401C484B}"/>
    <cellStyle name="Normalny 3 9 4 2 3" xfId="1443" xr:uid="{FBB16E86-B9DD-4674-88ED-E0F919C15879}"/>
    <cellStyle name="Normalny 3 9 4 2 3 2" xfId="2133" xr:uid="{A7BD4851-1729-4DD3-BE68-EEEEEC579A53}"/>
    <cellStyle name="Normalny 3 9 4 2 4" xfId="1616" xr:uid="{0678A145-FFFB-4421-ACF9-3A412BE334A0}"/>
    <cellStyle name="Normalny 3 9 4 2 4 2" xfId="2306" xr:uid="{452676F6-B101-4BFE-8156-33169A098DDF}"/>
    <cellStyle name="Normalny 3 9 4 2 5" xfId="1789" xr:uid="{1E2AA605-1DB0-4FCA-9E01-7805BA1DE5F2}"/>
    <cellStyle name="Normalny 3 9 4 3" xfId="690" xr:uid="{F49FAF69-D0DE-4B20-91BA-564A8AECBF0B}"/>
    <cellStyle name="Normalny 3 9 4 3 2" xfId="1301" xr:uid="{C73ADC98-EA11-4446-90C3-0A108B9FE63D}"/>
    <cellStyle name="Normalny 3 9 4 3 2 2" xfId="1992" xr:uid="{6B7FFBA8-E03E-45A3-900D-EB118D7E5EA8}"/>
    <cellStyle name="Normalny 3 9 4 3 3" xfId="1474" xr:uid="{8EEF6D01-6BA1-4736-9BCC-5CC44C7C66DD}"/>
    <cellStyle name="Normalny 3 9 4 3 3 2" xfId="2164" xr:uid="{3B85531C-B0F7-42CF-BE1C-703ECFA95D72}"/>
    <cellStyle name="Normalny 3 9 4 3 4" xfId="1647" xr:uid="{12675275-CB6B-4320-B4FE-AD4D71F8F8D7}"/>
    <cellStyle name="Normalny 3 9 4 3 4 2" xfId="2337" xr:uid="{B96D2A86-18AC-483A-AC04-6A443C7B50D4}"/>
    <cellStyle name="Normalny 3 9 4 3 5" xfId="1820" xr:uid="{2D589CA5-CD98-4792-B4F0-53C6F809A890}"/>
    <cellStyle name="Normalny 3 9 4 4" xfId="881" xr:uid="{562535C3-E61B-4F9F-BF70-39AB0852AA5A}"/>
    <cellStyle name="Normalny 3 9 4 4 2" xfId="1333" xr:uid="{72582BB6-4B72-4D2F-89EF-2E5B727B6AA4}"/>
    <cellStyle name="Normalny 3 9 4 4 2 2" xfId="2024" xr:uid="{256AE40C-2201-4709-8FDE-058851D0ACE5}"/>
    <cellStyle name="Normalny 3 9 4 4 3" xfId="1506" xr:uid="{2C84196F-54FB-4D63-9FF7-388CE8E0F6ED}"/>
    <cellStyle name="Normalny 3 9 4 4 3 2" xfId="2196" xr:uid="{85F3E30E-80F8-46A2-B43F-408959115AA8}"/>
    <cellStyle name="Normalny 3 9 4 4 4" xfId="1679" xr:uid="{5DD00AF8-849F-40BB-8E31-73C687BE4733}"/>
    <cellStyle name="Normalny 3 9 4 4 4 2" xfId="2369" xr:uid="{E7B13D67-123C-4C83-B9A7-94C0352A7241}"/>
    <cellStyle name="Normalny 3 9 4 4 5" xfId="1852" xr:uid="{5B1AB864-EBD4-49A9-9503-40DA33B77526}"/>
    <cellStyle name="Normalny 3 9 4 5" xfId="1099" xr:uid="{8702D025-53C4-4FFC-B290-2A3A3BE66C7C}"/>
    <cellStyle name="Normalny 3 9 4 5 2" xfId="1369" xr:uid="{0D2346B3-2A27-47E9-BBD1-0DA23590047C}"/>
    <cellStyle name="Normalny 3 9 4 5 2 2" xfId="2060" xr:uid="{C22E4F98-12C0-4B7D-8184-CCF71F6C9B23}"/>
    <cellStyle name="Normalny 3 9 4 5 3" xfId="1542" xr:uid="{E62BB270-24A1-4650-8A47-002BD07EFD17}"/>
    <cellStyle name="Normalny 3 9 4 5 3 2" xfId="2232" xr:uid="{4F109364-AA82-4192-82FD-C9D25E5EFF5B}"/>
    <cellStyle name="Normalny 3 9 4 5 4" xfId="1715" xr:uid="{F5781894-718F-4D20-AD52-D4AABEBFCD07}"/>
    <cellStyle name="Normalny 3 9 4 5 4 2" xfId="2405" xr:uid="{118E835D-E550-4D0A-9829-DDA49CDB4956}"/>
    <cellStyle name="Normalny 3 9 4 5 5" xfId="1888" xr:uid="{87926E42-2329-47EF-9E8C-643A9DF6D909}"/>
    <cellStyle name="Normalny 3 9 4 6" xfId="1234" xr:uid="{26657236-AA4D-4C48-84D2-9706EA240C88}"/>
    <cellStyle name="Normalny 3 9 4 6 2" xfId="1925" xr:uid="{F087061A-D57F-431C-890C-7C0AEC213F46}"/>
    <cellStyle name="Normalny 3 9 4 7" xfId="1408" xr:uid="{90F55C65-4497-48F7-BB06-00A57C1FF445}"/>
    <cellStyle name="Normalny 3 9 4 7 2" xfId="2098" xr:uid="{4A72194E-04BF-438E-ADF6-2EC9FDF1F36A}"/>
    <cellStyle name="Normalny 3 9 4 8" xfId="1581" xr:uid="{2ACA8418-92E7-4FFB-A10B-6E3B0554A849}"/>
    <cellStyle name="Normalny 3 9 4 8 2" xfId="2271" xr:uid="{11168930-4D2F-4CDB-8E62-094AF1CB5867}"/>
    <cellStyle name="Normalny 3 9 4 9" xfId="321" xr:uid="{29D1F335-D64D-445A-A87C-053B19B9B3E7}"/>
    <cellStyle name="Normalny 3 9 5" xfId="237" xr:uid="{00000000-0005-0000-0000-00000C010000}"/>
    <cellStyle name="Normalny 3 9 5 10" xfId="1758" xr:uid="{DB440413-DBE3-47F2-BBB6-3FEFDE549BD1}"/>
    <cellStyle name="Normalny 3 9 5 2" xfId="516" xr:uid="{F60A4474-491A-4471-BDAA-472C80A52BFD}"/>
    <cellStyle name="Normalny 3 9 5 2 2" xfId="1274" xr:uid="{F55A15AD-5CB1-4376-B5CA-5A67999FF29B}"/>
    <cellStyle name="Normalny 3 9 5 2 2 2" xfId="1965" xr:uid="{4F53F6C7-2958-4F8F-B1BD-E38BED8ADA5A}"/>
    <cellStyle name="Normalny 3 9 5 2 3" xfId="1447" xr:uid="{57FD45B7-181B-4EA7-9B18-0C53A327A392}"/>
    <cellStyle name="Normalny 3 9 5 2 3 2" xfId="2137" xr:uid="{AF352956-6A37-469A-86AD-1F2B0BF9CA9F}"/>
    <cellStyle name="Normalny 3 9 5 2 4" xfId="1620" xr:uid="{A4900A34-6C46-4FC4-9667-212115C6A4A4}"/>
    <cellStyle name="Normalny 3 9 5 2 4 2" xfId="2310" xr:uid="{CD436EB2-2996-44FD-A96C-B1371DFD7771}"/>
    <cellStyle name="Normalny 3 9 5 2 5" xfId="1793" xr:uid="{5C30AE53-D764-4CA8-8EE0-92C01585F598}"/>
    <cellStyle name="Normalny 3 9 5 3" xfId="715" xr:uid="{C76CB594-0EF4-4615-BBF2-AA0AC8E1BEA8}"/>
    <cellStyle name="Normalny 3 9 5 3 2" xfId="1305" xr:uid="{A6278D55-004C-48B1-98EF-D715D10378E7}"/>
    <cellStyle name="Normalny 3 9 5 3 2 2" xfId="1996" xr:uid="{8452FFAA-8439-4599-9BA4-0763403674E8}"/>
    <cellStyle name="Normalny 3 9 5 3 3" xfId="1478" xr:uid="{69ACF33B-07EE-4C55-B0AF-BB0FB41ED55F}"/>
    <cellStyle name="Normalny 3 9 5 3 3 2" xfId="2168" xr:uid="{D01BC943-4A61-4903-9623-5FD2C9F2B744}"/>
    <cellStyle name="Normalny 3 9 5 3 4" xfId="1651" xr:uid="{E50139A7-4DAF-43B7-AA49-AB81B88B3A46}"/>
    <cellStyle name="Normalny 3 9 5 3 4 2" xfId="2341" xr:uid="{61AB9B64-4F0B-45BC-9703-9702135B98E2}"/>
    <cellStyle name="Normalny 3 9 5 3 5" xfId="1824" xr:uid="{930292D7-E6DA-44A6-9594-748B78540782}"/>
    <cellStyle name="Normalny 3 9 5 4" xfId="906" xr:uid="{8A6D2390-B24B-4B22-A603-F300FD2F8A48}"/>
    <cellStyle name="Normalny 3 9 5 4 2" xfId="1337" xr:uid="{9DBDBDC0-FBF1-4D8D-8CA3-CA194F839228}"/>
    <cellStyle name="Normalny 3 9 5 4 2 2" xfId="2028" xr:uid="{D003100C-3639-494D-A210-AFE8D6E4FBF4}"/>
    <cellStyle name="Normalny 3 9 5 4 3" xfId="1510" xr:uid="{7F439979-5BA1-40DA-99C2-034A54C0B062}"/>
    <cellStyle name="Normalny 3 9 5 4 3 2" xfId="2200" xr:uid="{19DB584F-BBBD-4BF3-AF5B-47E446810EAD}"/>
    <cellStyle name="Normalny 3 9 5 4 4" xfId="1683" xr:uid="{76A84BFC-9AA8-4A34-AE23-5BC20690FA99}"/>
    <cellStyle name="Normalny 3 9 5 4 4 2" xfId="2373" xr:uid="{B09803D6-FDB4-412C-8FAB-8F39B45C84CD}"/>
    <cellStyle name="Normalny 3 9 5 4 5" xfId="1856" xr:uid="{E7B43D2F-210E-4DE0-95D2-FBDEBFEAA4C5}"/>
    <cellStyle name="Normalny 3 9 5 5" xfId="1124" xr:uid="{E5F1DDAA-0CF3-4384-B66E-6DE02002D843}"/>
    <cellStyle name="Normalny 3 9 5 5 2" xfId="1373" xr:uid="{07B0662C-F7C7-4DC1-8A4B-9F8B0BC522AE}"/>
    <cellStyle name="Normalny 3 9 5 5 2 2" xfId="2064" xr:uid="{6EA16CD8-981E-46A0-957A-5BFE2C5A9922}"/>
    <cellStyle name="Normalny 3 9 5 5 3" xfId="1546" xr:uid="{BAF4D3D4-0F8B-4274-A7AC-8142B8E04691}"/>
    <cellStyle name="Normalny 3 9 5 5 3 2" xfId="2236" xr:uid="{FFB25F6B-4A13-4AC2-B1A2-6BEEB233BF45}"/>
    <cellStyle name="Normalny 3 9 5 5 4" xfId="1719" xr:uid="{481F87AE-4C53-4A5D-973A-ACA05BABC667}"/>
    <cellStyle name="Normalny 3 9 5 5 4 2" xfId="2409" xr:uid="{A7FA655B-4B53-43D2-A7E9-7937BCF03F93}"/>
    <cellStyle name="Normalny 3 9 5 5 5" xfId="1892" xr:uid="{DFAED1E9-A895-4956-9FFF-A83C88118223}"/>
    <cellStyle name="Normalny 3 9 5 6" xfId="1238" xr:uid="{222E7F6F-C98E-4CA6-8D04-6A20978665AC}"/>
    <cellStyle name="Normalny 3 9 5 6 2" xfId="1929" xr:uid="{750ED897-9DF3-4FA2-99D5-DF42335DFD85}"/>
    <cellStyle name="Normalny 3 9 5 7" xfId="1412" xr:uid="{360F4936-044F-4556-8175-576F0FBCA1E6}"/>
    <cellStyle name="Normalny 3 9 5 7 2" xfId="2102" xr:uid="{B463BC01-3220-46A9-90CA-AB89892CC105}"/>
    <cellStyle name="Normalny 3 9 5 8" xfId="1585" xr:uid="{0A0FF6DA-3A5B-407E-8DEA-134F223C0503}"/>
    <cellStyle name="Normalny 3 9 5 8 2" xfId="2275" xr:uid="{D269E358-580A-45A6-9DDB-9A730A98C66E}"/>
    <cellStyle name="Normalny 3 9 5 9" xfId="325" xr:uid="{0FE21726-58D7-4101-BDD3-50D6CED5C48F}"/>
    <cellStyle name="Normalny 3 9 6" xfId="358" xr:uid="{85241BFC-FB7A-41B6-82B9-3B8A70E08807}"/>
    <cellStyle name="Normalny 3 9 6 2" xfId="932" xr:uid="{4B5F5083-56B6-444D-A3DC-74225F3C6042}"/>
    <cellStyle name="Normalny 3 9 6 2 2" xfId="1341" xr:uid="{D0DAD77C-D3C0-4C32-A0A0-B17C2BD5D950}"/>
    <cellStyle name="Normalny 3 9 6 2 2 2" xfId="2032" xr:uid="{FF481E1B-6622-4C31-944C-88A2B250A2C0}"/>
    <cellStyle name="Normalny 3 9 6 2 3" xfId="1514" xr:uid="{9956639D-359F-4729-948D-BF4077B1A863}"/>
    <cellStyle name="Normalny 3 9 6 2 3 2" xfId="2204" xr:uid="{F3CCDBE4-5DAE-4F1A-A37A-C3A674D18CDE}"/>
    <cellStyle name="Normalny 3 9 6 2 4" xfId="1687" xr:uid="{9A3E161B-8A30-4B19-A8C3-5910CEA5D7B1}"/>
    <cellStyle name="Normalny 3 9 6 2 4 2" xfId="2377" xr:uid="{D2B8C290-C121-40D4-90A2-8DFACF19ACEE}"/>
    <cellStyle name="Normalny 3 9 6 2 5" xfId="1860" xr:uid="{082CB49A-9230-4CCD-A5D3-ECF42DDD531F}"/>
    <cellStyle name="Normalny 3 9 6 3" xfId="1150" xr:uid="{A303B01E-9ACA-461C-B17A-114299C0CBD6}"/>
    <cellStyle name="Normalny 3 9 6 3 2" xfId="1377" xr:uid="{6DCAB3DA-2313-4599-869D-64FDF206E91A}"/>
    <cellStyle name="Normalny 3 9 6 3 2 2" xfId="2068" xr:uid="{DC1A6A30-F878-400B-95DF-01CBEAD18823}"/>
    <cellStyle name="Normalny 3 9 6 3 3" xfId="1550" xr:uid="{95E43ABE-E582-4530-A5BF-DD6E27B222C4}"/>
    <cellStyle name="Normalny 3 9 6 3 3 2" xfId="2240" xr:uid="{84E2C28F-AE5D-417F-9C24-1656B363190D}"/>
    <cellStyle name="Normalny 3 9 6 3 4" xfId="1723" xr:uid="{87D514A5-CAA8-45A5-84C0-BD31BEE54379}"/>
    <cellStyle name="Normalny 3 9 6 3 4 2" xfId="2413" xr:uid="{9080389A-9D02-4BE3-B87C-63D98B5BCADE}"/>
    <cellStyle name="Normalny 3 9 6 3 5" xfId="1896" xr:uid="{6E7BC886-F674-4B87-9824-B0AEF6CABCFC}"/>
    <cellStyle name="Normalny 3 9 6 4" xfId="1242" xr:uid="{D10E6AE4-BFA2-4EA8-84CB-17C7D44B1D2B}"/>
    <cellStyle name="Normalny 3 9 6 4 2" xfId="1933" xr:uid="{A847F793-45CF-444D-90B0-79EEE43E8A37}"/>
    <cellStyle name="Normalny 3 9 6 5" xfId="1416" xr:uid="{EF19CCA2-BE4C-4D3B-9337-553016BD2094}"/>
    <cellStyle name="Normalny 3 9 6 5 2" xfId="2106" xr:uid="{C7649E9B-8250-47BD-8627-B9DEBFDE28AE}"/>
    <cellStyle name="Normalny 3 9 6 6" xfId="1589" xr:uid="{1C15F759-EEE7-4776-87C4-97B385A08CD3}"/>
    <cellStyle name="Normalny 3 9 6 6 2" xfId="2279" xr:uid="{C077AA4F-460E-4764-80CB-2AEE8939A8A0}"/>
    <cellStyle name="Normalny 3 9 6 7" xfId="1762" xr:uid="{1DE543BC-BB4F-4392-AB4C-2103F298D2A1}"/>
    <cellStyle name="Normalny 3 9 7" xfId="407" xr:uid="{082F68AB-21A3-4DA2-8D59-16170A3DDDAB}"/>
    <cellStyle name="Normalny 3 9 7 2" xfId="1256" xr:uid="{2B35E36C-DD98-48CC-B892-354667CAFC28}"/>
    <cellStyle name="Normalny 3 9 7 2 2" xfId="1947" xr:uid="{229D8C52-9A80-4378-9B34-23F8F5D34AA9}"/>
    <cellStyle name="Normalny 3 9 7 3" xfId="1429" xr:uid="{FCA90C8D-D9D1-4D4B-8F1B-A1CC47A619E5}"/>
    <cellStyle name="Normalny 3 9 7 3 2" xfId="2119" xr:uid="{8F0D0F01-4D1B-4A76-9B49-5F94A823FDC4}"/>
    <cellStyle name="Normalny 3 9 7 4" xfId="1602" xr:uid="{04BA2E92-C85F-4C1F-9D08-E05D11A516D7}"/>
    <cellStyle name="Normalny 3 9 7 4 2" xfId="2292" xr:uid="{E8F9419F-5E90-4D89-B91A-DAACDE965FCA}"/>
    <cellStyle name="Normalny 3 9 7 5" xfId="1775" xr:uid="{F23D5981-F580-4E2D-9AC8-3E28B38E03AC}"/>
    <cellStyle name="Normalny 3 9 8" xfId="601" xr:uid="{C20BA617-D9BE-4C81-8767-4B1D1C67A7BB}"/>
    <cellStyle name="Normalny 3 9 8 2" xfId="1287" xr:uid="{94D78605-CF00-44EB-B016-C5B813291238}"/>
    <cellStyle name="Normalny 3 9 8 2 2" xfId="1978" xr:uid="{E4C6EF0D-EF0F-4348-A013-30B0626F68F9}"/>
    <cellStyle name="Normalny 3 9 8 3" xfId="1460" xr:uid="{89E55AD0-3F41-42D6-9389-8293E1BB68CE}"/>
    <cellStyle name="Normalny 3 9 8 3 2" xfId="2150" xr:uid="{A56F3E3C-1496-434B-8BEB-C0F145039620}"/>
    <cellStyle name="Normalny 3 9 8 4" xfId="1633" xr:uid="{6FF302EA-DBB5-4C48-BA23-22C8AB5A02F9}"/>
    <cellStyle name="Normalny 3 9 8 4 2" xfId="2323" xr:uid="{2E8CD060-CDFB-426B-A074-45060AD7153D}"/>
    <cellStyle name="Normalny 3 9 8 5" xfId="1806" xr:uid="{4596CAB9-25A1-410B-AE21-107443357F2C}"/>
    <cellStyle name="Normalny 3 9 9" xfId="797" xr:uid="{DCD8A4D2-DD6F-4E0A-B2FE-1A82B47DE7DA}"/>
    <cellStyle name="Normalny 3 9 9 2" xfId="1318" xr:uid="{A6F42D13-51C4-44A0-99A6-2FAAAC7724F6}"/>
    <cellStyle name="Normalny 3 9 9 2 2" xfId="2009" xr:uid="{AF45B178-DE39-413A-A5B7-87A29EE6539F}"/>
    <cellStyle name="Normalny 3 9 9 3" xfId="1491" xr:uid="{AB6C8C64-CF49-45EE-821E-CF3E90EA6CEC}"/>
    <cellStyle name="Normalny 3 9 9 3 2" xfId="2181" xr:uid="{C5C20195-6711-41F9-81A9-90B79DB71677}"/>
    <cellStyle name="Normalny 3 9 9 4" xfId="1664" xr:uid="{83A57357-DB01-41E2-BD77-1E1FF8F5413E}"/>
    <cellStyle name="Normalny 3 9 9 4 2" xfId="2354" xr:uid="{3A4B3BB5-07AA-4FEF-B511-AD9B23D76416}"/>
    <cellStyle name="Normalny 3 9 9 5" xfId="1837" xr:uid="{D03F0300-4575-4661-BDD9-9E471A5F2D86}"/>
    <cellStyle name="Normalny 3_Arkusz1" xfId="59" xr:uid="{00000000-0005-0000-0000-00000D010000}"/>
    <cellStyle name="Normalny 4" xfId="3" xr:uid="{00000000-0005-0000-0000-00000E010000}"/>
    <cellStyle name="Normalny 4 2" xfId="61" xr:uid="{00000000-0005-0000-0000-00000F010000}"/>
    <cellStyle name="Normalny 4 2 2" xfId="62" xr:uid="{00000000-0005-0000-0000-000010010000}"/>
    <cellStyle name="Normalny 4 2 3" xfId="98" xr:uid="{00000000-0005-0000-0000-000011010000}"/>
    <cellStyle name="Normalny 4 2 4" xfId="376" xr:uid="{203EF7D4-8592-427D-8F46-5FB919005F2C}"/>
    <cellStyle name="Normalny 4 3" xfId="63" xr:uid="{00000000-0005-0000-0000-000012010000}"/>
    <cellStyle name="Normalny 4 3 2" xfId="64" xr:uid="{00000000-0005-0000-0000-000013010000}"/>
    <cellStyle name="Normalny 4 3 3" xfId="97" xr:uid="{00000000-0005-0000-0000-000014010000}"/>
    <cellStyle name="Normalny 4 3 4" xfId="377" xr:uid="{5223DA5D-03E2-416F-99D5-41298FD36755}"/>
    <cellStyle name="Normalny 4 4" xfId="65" xr:uid="{00000000-0005-0000-0000-000015010000}"/>
    <cellStyle name="Normalny 4 5" xfId="66" xr:uid="{00000000-0005-0000-0000-000016010000}"/>
    <cellStyle name="Normalny 4 6" xfId="60" xr:uid="{00000000-0005-0000-0000-000017010000}"/>
    <cellStyle name="Normalny 4 7" xfId="82" xr:uid="{00000000-0005-0000-0000-000018010000}"/>
    <cellStyle name="Normalny 4_Arkusz1" xfId="67" xr:uid="{00000000-0005-0000-0000-000019010000}"/>
    <cellStyle name="Normalny 5" xfId="68" xr:uid="{00000000-0005-0000-0000-00001A010000}"/>
    <cellStyle name="Normalny 5 2" xfId="69" xr:uid="{00000000-0005-0000-0000-00001B010000}"/>
    <cellStyle name="Normalny 5 3" xfId="99" xr:uid="{00000000-0005-0000-0000-00001C010000}"/>
    <cellStyle name="Normalny 5 4" xfId="383" xr:uid="{BE03F5C6-792C-4DA0-9CA8-0637508AC8EE}"/>
    <cellStyle name="Normalny 6" xfId="70" xr:uid="{00000000-0005-0000-0000-00001D010000}"/>
    <cellStyle name="Normalny 6 2" xfId="71" xr:uid="{00000000-0005-0000-0000-00001E010000}"/>
    <cellStyle name="Normalny 6 3" xfId="100" xr:uid="{00000000-0005-0000-0000-00001F010000}"/>
    <cellStyle name="Normalny 6 4" xfId="375" xr:uid="{1CE2B526-946C-4AA3-BB26-FB0121D7887F}"/>
    <cellStyle name="Normalny 7" xfId="72" xr:uid="{00000000-0005-0000-0000-000020010000}"/>
    <cellStyle name="Normalny 7 2" xfId="73" xr:uid="{00000000-0005-0000-0000-000021010000}"/>
    <cellStyle name="Normalny 7 3" xfId="101" xr:uid="{00000000-0005-0000-0000-000022010000}"/>
    <cellStyle name="Normalny 7 4" xfId="380" xr:uid="{0E3E0ADA-35FC-4670-BD59-65ADEA4B26B0}"/>
    <cellStyle name="Normalny 8" xfId="74" xr:uid="{00000000-0005-0000-0000-000023010000}"/>
    <cellStyle name="Normalny 8 2" xfId="75" xr:uid="{00000000-0005-0000-0000-000024010000}"/>
    <cellStyle name="Normalny 8 3" xfId="102" xr:uid="{00000000-0005-0000-0000-000025010000}"/>
    <cellStyle name="Normalny 8 4" xfId="382" xr:uid="{3299C974-56C4-4FC4-A630-180A00B2001F}"/>
    <cellStyle name="Normalny 9" xfId="76" xr:uid="{00000000-0005-0000-0000-000026010000}"/>
    <cellStyle name="Normalny 9 2" xfId="77" xr:uid="{00000000-0005-0000-0000-000027010000}"/>
    <cellStyle name="Normalny 9 3" xfId="103" xr:uid="{00000000-0005-0000-0000-000028010000}"/>
    <cellStyle name="Normalny 9 4" xfId="374" xr:uid="{808BFBCB-1C9C-493D-ABEC-7963A3D2A4B5}"/>
    <cellStyle name="Result" xfId="78" xr:uid="{00000000-0005-0000-0000-000029010000}"/>
    <cellStyle name="Result2" xfId="79" xr:uid="{00000000-0005-0000-0000-00002A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3"/>
  <sheetViews>
    <sheetView tabSelected="1" view="pageBreakPreview" zoomScaleNormal="100" zoomScaleSheetLayoutView="100" workbookViewId="0">
      <selection activeCell="H3" sqref="H3:P213"/>
    </sheetView>
  </sheetViews>
  <sheetFormatPr defaultRowHeight="15"/>
  <cols>
    <col min="1" max="1" width="4.5703125" style="4" customWidth="1"/>
    <col min="2" max="2" width="14.28515625" customWidth="1"/>
    <col min="3" max="3" width="74.28515625" style="3" customWidth="1"/>
    <col min="4" max="4" width="14" style="3" customWidth="1"/>
    <col min="5" max="5" width="12.140625" style="2" customWidth="1"/>
  </cols>
  <sheetData>
    <row r="1" spans="1:16" ht="27" thickTop="1">
      <c r="A1" s="272" t="s">
        <v>48</v>
      </c>
      <c r="B1" s="273"/>
      <c r="C1" s="273"/>
      <c r="D1" s="273"/>
      <c r="E1" s="274"/>
    </row>
    <row r="2" spans="1:16" ht="27" customHeight="1">
      <c r="A2" s="275" t="s">
        <v>0</v>
      </c>
      <c r="B2" s="276"/>
      <c r="C2" s="285" t="s">
        <v>160</v>
      </c>
      <c r="D2" s="285"/>
      <c r="E2" s="286"/>
    </row>
    <row r="3" spans="1:16" ht="16.5">
      <c r="A3" s="275" t="s">
        <v>1</v>
      </c>
      <c r="B3" s="277"/>
      <c r="C3" s="278" t="s">
        <v>161</v>
      </c>
      <c r="D3" s="278"/>
      <c r="E3" s="279"/>
      <c r="H3" s="167"/>
      <c r="I3" s="167"/>
      <c r="J3" s="167"/>
      <c r="K3" s="167"/>
      <c r="L3" s="167"/>
      <c r="M3" s="167"/>
      <c r="N3" s="167"/>
      <c r="O3" s="167"/>
      <c r="P3" s="167"/>
    </row>
    <row r="4" spans="1:16">
      <c r="A4" s="281" t="s">
        <v>2</v>
      </c>
      <c r="B4" s="280" t="s">
        <v>3</v>
      </c>
      <c r="C4" s="282" t="s">
        <v>162</v>
      </c>
      <c r="D4" s="283" t="s">
        <v>4</v>
      </c>
      <c r="E4" s="284"/>
      <c r="H4" s="167"/>
      <c r="I4" s="167"/>
      <c r="J4" s="167"/>
      <c r="K4" s="167"/>
      <c r="L4" s="167"/>
      <c r="M4" s="167"/>
      <c r="N4" s="167"/>
      <c r="O4" s="167"/>
      <c r="P4" s="167"/>
    </row>
    <row r="5" spans="1:16">
      <c r="A5" s="281"/>
      <c r="B5" s="280"/>
      <c r="C5" s="282"/>
      <c r="D5" s="283"/>
      <c r="E5" s="284"/>
      <c r="H5" s="167"/>
      <c r="I5" s="167"/>
      <c r="J5" s="167"/>
      <c r="K5" s="167"/>
      <c r="L5" s="167"/>
      <c r="M5" s="167"/>
      <c r="N5" s="167"/>
      <c r="O5" s="167"/>
      <c r="P5" s="167"/>
    </row>
    <row r="6" spans="1:16">
      <c r="A6" s="281"/>
      <c r="B6" s="280"/>
      <c r="C6" s="282"/>
      <c r="D6" s="44" t="s">
        <v>5</v>
      </c>
      <c r="E6" s="50" t="s">
        <v>6</v>
      </c>
      <c r="H6" s="167"/>
      <c r="I6" s="167"/>
      <c r="J6" s="167"/>
      <c r="K6" s="167"/>
      <c r="L6" s="167"/>
      <c r="M6" s="167"/>
      <c r="N6" s="167"/>
      <c r="O6" s="167"/>
      <c r="P6" s="167"/>
    </row>
    <row r="7" spans="1:16" s="5" customFormat="1" ht="16.5" thickBot="1">
      <c r="A7" s="95">
        <v>1</v>
      </c>
      <c r="B7" s="96">
        <v>2</v>
      </c>
      <c r="C7" s="97">
        <v>3</v>
      </c>
      <c r="D7" s="98">
        <v>4</v>
      </c>
      <c r="E7" s="99">
        <v>5</v>
      </c>
      <c r="H7" s="167"/>
      <c r="I7" s="167"/>
      <c r="J7" s="167"/>
      <c r="K7" s="167"/>
      <c r="L7" s="167"/>
      <c r="M7" s="167"/>
      <c r="N7" s="167"/>
      <c r="O7" s="167"/>
      <c r="P7" s="167"/>
    </row>
    <row r="8" spans="1:16" ht="15.75" thickBot="1">
      <c r="A8" s="105"/>
      <c r="B8" s="106" t="s">
        <v>7</v>
      </c>
      <c r="C8" s="107" t="s">
        <v>8</v>
      </c>
      <c r="D8" s="108" t="s">
        <v>9</v>
      </c>
      <c r="E8" s="109" t="s">
        <v>9</v>
      </c>
      <c r="F8" s="1"/>
      <c r="H8" s="167"/>
      <c r="I8" s="167"/>
      <c r="J8" s="167"/>
      <c r="K8" s="167"/>
      <c r="L8" s="167"/>
      <c r="M8" s="167"/>
      <c r="N8" s="167"/>
      <c r="O8" s="167"/>
      <c r="P8" s="167"/>
    </row>
    <row r="9" spans="1:16" ht="42.75">
      <c r="A9" s="100"/>
      <c r="B9" s="101" t="s">
        <v>10</v>
      </c>
      <c r="C9" s="102" t="s">
        <v>11</v>
      </c>
      <c r="D9" s="103" t="s">
        <v>9</v>
      </c>
      <c r="E9" s="104" t="s">
        <v>9</v>
      </c>
      <c r="H9" s="167"/>
      <c r="I9" s="167"/>
      <c r="J9" s="167"/>
      <c r="K9" s="167"/>
      <c r="L9" s="167"/>
      <c r="M9" s="167"/>
      <c r="N9" s="167"/>
      <c r="O9" s="167"/>
      <c r="P9" s="167"/>
    </row>
    <row r="10" spans="1:16" ht="18.75" customHeight="1">
      <c r="A10" s="52">
        <v>1</v>
      </c>
      <c r="B10" s="29" t="s">
        <v>12</v>
      </c>
      <c r="C10" s="243" t="s">
        <v>52</v>
      </c>
      <c r="D10" s="243"/>
      <c r="E10" s="244"/>
      <c r="H10" s="167"/>
      <c r="I10" s="167"/>
      <c r="J10" s="167"/>
      <c r="K10" s="167"/>
      <c r="L10" s="167"/>
      <c r="M10" s="167"/>
      <c r="N10" s="167"/>
      <c r="O10" s="167"/>
      <c r="P10" s="167"/>
    </row>
    <row r="11" spans="1:16">
      <c r="A11" s="52"/>
      <c r="B11" s="12" t="s">
        <v>13</v>
      </c>
      <c r="C11" s="179" t="s">
        <v>80</v>
      </c>
      <c r="D11" s="12" t="s">
        <v>14</v>
      </c>
      <c r="E11" s="180">
        <f>1.5*1</f>
        <v>1.5</v>
      </c>
      <c r="H11" s="167"/>
      <c r="I11" s="167"/>
      <c r="J11" s="167"/>
      <c r="K11" s="167"/>
      <c r="L11" s="167"/>
      <c r="M11" s="167"/>
      <c r="N11" s="167"/>
      <c r="O11" s="167"/>
      <c r="P11" s="167"/>
    </row>
    <row r="12" spans="1:16" s="6" customFormat="1" ht="28.5">
      <c r="A12" s="52"/>
      <c r="B12" s="42" t="s">
        <v>59</v>
      </c>
      <c r="C12" s="43" t="s">
        <v>105</v>
      </c>
      <c r="D12" s="169" t="s">
        <v>9</v>
      </c>
      <c r="E12" s="67" t="s">
        <v>9</v>
      </c>
      <c r="H12" s="167"/>
      <c r="I12" s="167"/>
      <c r="J12" s="167"/>
      <c r="K12" s="167"/>
      <c r="L12" s="167"/>
      <c r="M12" s="167"/>
      <c r="N12" s="167"/>
      <c r="O12" s="167"/>
      <c r="P12" s="167"/>
    </row>
    <row r="13" spans="1:16" s="37" customFormat="1" ht="39.75" customHeight="1">
      <c r="A13" s="52">
        <v>2</v>
      </c>
      <c r="B13" s="38" t="s">
        <v>61</v>
      </c>
      <c r="C13" s="241" t="s">
        <v>147</v>
      </c>
      <c r="D13" s="241"/>
      <c r="E13" s="242"/>
      <c r="H13" s="167"/>
      <c r="I13" s="167"/>
      <c r="J13" s="167"/>
      <c r="K13" s="167"/>
      <c r="L13" s="167"/>
      <c r="M13" s="167"/>
      <c r="N13" s="167"/>
      <c r="O13" s="167"/>
      <c r="P13" s="167"/>
    </row>
    <row r="14" spans="1:16" s="15" customFormat="1" ht="18.75" customHeight="1">
      <c r="A14" s="52"/>
      <c r="B14" s="14" t="s">
        <v>135</v>
      </c>
      <c r="C14" s="221" t="s">
        <v>148</v>
      </c>
      <c r="D14" s="168" t="s">
        <v>60</v>
      </c>
      <c r="E14" s="222">
        <v>144</v>
      </c>
      <c r="H14" s="167"/>
      <c r="I14" s="167"/>
      <c r="J14" s="167"/>
      <c r="K14" s="167"/>
      <c r="L14" s="167"/>
      <c r="M14" s="167"/>
      <c r="N14" s="167"/>
      <c r="O14" s="167"/>
      <c r="P14" s="167"/>
    </row>
    <row r="15" spans="1:16" s="15" customFormat="1" ht="28.5" customHeight="1">
      <c r="A15" s="52">
        <v>3</v>
      </c>
      <c r="B15" s="38" t="s">
        <v>61</v>
      </c>
      <c r="C15" s="241" t="s">
        <v>75</v>
      </c>
      <c r="D15" s="241"/>
      <c r="E15" s="242"/>
      <c r="H15" s="167"/>
      <c r="I15" s="167"/>
      <c r="J15" s="167"/>
      <c r="K15" s="167"/>
      <c r="L15" s="167"/>
      <c r="M15" s="167"/>
      <c r="N15" s="167"/>
      <c r="O15" s="167"/>
      <c r="P15" s="167"/>
    </row>
    <row r="16" spans="1:16" s="15" customFormat="1">
      <c r="A16" s="52"/>
      <c r="B16" s="14" t="s">
        <v>135</v>
      </c>
      <c r="C16" s="221" t="s">
        <v>133</v>
      </c>
      <c r="D16" s="168" t="s">
        <v>60</v>
      </c>
      <c r="E16" s="222">
        <f>38*1</f>
        <v>38</v>
      </c>
      <c r="H16" s="167"/>
      <c r="I16" s="167"/>
      <c r="J16" s="167"/>
      <c r="K16" s="167"/>
      <c r="L16" s="167"/>
      <c r="M16" s="167"/>
      <c r="N16" s="167"/>
      <c r="O16" s="167"/>
      <c r="P16" s="167"/>
    </row>
    <row r="17" spans="1:16" s="15" customFormat="1" ht="30.75" customHeight="1">
      <c r="A17" s="52">
        <v>4</v>
      </c>
      <c r="B17" s="38" t="s">
        <v>61</v>
      </c>
      <c r="C17" s="241" t="s">
        <v>81</v>
      </c>
      <c r="D17" s="241"/>
      <c r="E17" s="242"/>
      <c r="H17" s="167"/>
      <c r="I17" s="167"/>
      <c r="J17" s="167"/>
      <c r="K17" s="167"/>
      <c r="L17" s="167"/>
      <c r="M17" s="167"/>
      <c r="N17" s="167"/>
      <c r="O17" s="167"/>
      <c r="P17" s="167"/>
    </row>
    <row r="18" spans="1:16" s="15" customFormat="1">
      <c r="A18" s="52"/>
      <c r="B18" s="14" t="s">
        <v>135</v>
      </c>
      <c r="C18" s="221" t="s">
        <v>134</v>
      </c>
      <c r="D18" s="168" t="s">
        <v>60</v>
      </c>
      <c r="E18" s="222">
        <f>24*1</f>
        <v>24</v>
      </c>
      <c r="H18" s="167"/>
      <c r="I18" s="167"/>
      <c r="J18" s="167"/>
      <c r="K18" s="167"/>
      <c r="L18" s="167"/>
      <c r="M18" s="167"/>
      <c r="N18" s="167"/>
      <c r="O18" s="167"/>
      <c r="P18" s="167"/>
    </row>
    <row r="19" spans="1:16" s="15" customFormat="1" ht="36.75" customHeight="1">
      <c r="A19" s="52">
        <v>5</v>
      </c>
      <c r="B19" s="38" t="s">
        <v>61</v>
      </c>
      <c r="C19" s="241" t="s">
        <v>82</v>
      </c>
      <c r="D19" s="241"/>
      <c r="E19" s="242"/>
      <c r="H19" s="167"/>
      <c r="I19" s="167"/>
      <c r="J19" s="167"/>
      <c r="K19" s="167"/>
      <c r="L19" s="167"/>
      <c r="M19" s="167"/>
      <c r="N19" s="167"/>
      <c r="O19" s="167"/>
      <c r="P19" s="167"/>
    </row>
    <row r="20" spans="1:16" s="15" customFormat="1">
      <c r="A20" s="52"/>
      <c r="B20" s="14" t="s">
        <v>135</v>
      </c>
      <c r="C20" s="221" t="s">
        <v>77</v>
      </c>
      <c r="D20" s="168" t="s">
        <v>60</v>
      </c>
      <c r="E20" s="222">
        <f>9*1</f>
        <v>9</v>
      </c>
      <c r="H20" s="167"/>
      <c r="I20" s="167"/>
      <c r="J20" s="167"/>
      <c r="K20" s="167"/>
      <c r="L20" s="167"/>
      <c r="M20" s="167"/>
      <c r="N20" s="167"/>
      <c r="O20" s="167"/>
      <c r="P20" s="167"/>
    </row>
    <row r="21" spans="1:16" s="15" customFormat="1" ht="32.25" customHeight="1">
      <c r="A21" s="52">
        <v>6</v>
      </c>
      <c r="B21" s="38" t="s">
        <v>61</v>
      </c>
      <c r="C21" s="241" t="s">
        <v>83</v>
      </c>
      <c r="D21" s="241"/>
      <c r="E21" s="242"/>
      <c r="H21" s="167"/>
      <c r="I21" s="167"/>
      <c r="J21" s="167"/>
      <c r="K21" s="167"/>
      <c r="L21" s="167"/>
      <c r="M21" s="167"/>
      <c r="N21" s="167"/>
      <c r="O21" s="167"/>
      <c r="P21" s="167"/>
    </row>
    <row r="22" spans="1:16" s="15" customFormat="1">
      <c r="A22" s="52"/>
      <c r="B22" s="14" t="s">
        <v>135</v>
      </c>
      <c r="C22" s="221" t="s">
        <v>76</v>
      </c>
      <c r="D22" s="168" t="s">
        <v>60</v>
      </c>
      <c r="E22" s="222">
        <f>1*1</f>
        <v>1</v>
      </c>
      <c r="H22" s="167"/>
      <c r="I22" s="167"/>
      <c r="J22" s="167"/>
      <c r="K22" s="167"/>
      <c r="L22" s="167"/>
      <c r="M22" s="167"/>
      <c r="N22" s="167"/>
      <c r="O22" s="167"/>
      <c r="P22" s="167"/>
    </row>
    <row r="23" spans="1:16" s="15" customFormat="1" ht="29.25" customHeight="1">
      <c r="A23" s="52">
        <v>7</v>
      </c>
      <c r="B23" s="38" t="s">
        <v>61</v>
      </c>
      <c r="C23" s="241" t="s">
        <v>84</v>
      </c>
      <c r="D23" s="241"/>
      <c r="E23" s="242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16" s="15" customFormat="1">
      <c r="A24" s="52"/>
      <c r="B24" s="14" t="s">
        <v>135</v>
      </c>
      <c r="C24" s="221" t="s">
        <v>76</v>
      </c>
      <c r="D24" s="168" t="s">
        <v>60</v>
      </c>
      <c r="E24" s="222">
        <f>1*1</f>
        <v>1</v>
      </c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6" s="37" customFormat="1" ht="30" customHeight="1">
      <c r="A25" s="52">
        <v>8</v>
      </c>
      <c r="B25" s="38" t="s">
        <v>61</v>
      </c>
      <c r="C25" s="233" t="s">
        <v>149</v>
      </c>
      <c r="D25" s="234"/>
      <c r="E25" s="235"/>
      <c r="H25" s="167"/>
      <c r="I25" s="167"/>
      <c r="J25" s="167"/>
      <c r="K25" s="167"/>
      <c r="L25" s="167"/>
      <c r="M25" s="167"/>
      <c r="N25" s="167"/>
      <c r="O25" s="167"/>
      <c r="P25" s="167"/>
    </row>
    <row r="26" spans="1:16" s="37" customFormat="1">
      <c r="A26" s="52"/>
      <c r="B26" s="14" t="s">
        <v>135</v>
      </c>
      <c r="C26" s="221" t="s">
        <v>148</v>
      </c>
      <c r="D26" s="168" t="s">
        <v>60</v>
      </c>
      <c r="E26" s="222">
        <v>144</v>
      </c>
      <c r="H26" s="167"/>
      <c r="I26" s="167"/>
      <c r="J26" s="167"/>
      <c r="K26" s="167"/>
      <c r="L26" s="167"/>
      <c r="M26" s="167"/>
      <c r="N26" s="167"/>
      <c r="O26" s="167"/>
      <c r="P26" s="167"/>
    </row>
    <row r="27" spans="1:16" s="37" customFormat="1" ht="28.5" customHeight="1">
      <c r="A27" s="52">
        <v>9</v>
      </c>
      <c r="B27" s="38" t="s">
        <v>61</v>
      </c>
      <c r="C27" s="241" t="s">
        <v>164</v>
      </c>
      <c r="D27" s="241"/>
      <c r="E27" s="242"/>
      <c r="H27" s="167"/>
      <c r="I27" s="167"/>
      <c r="J27" s="167"/>
      <c r="K27" s="167"/>
      <c r="L27" s="167"/>
      <c r="M27" s="167"/>
      <c r="N27" s="167"/>
      <c r="O27" s="167"/>
      <c r="P27" s="167"/>
    </row>
    <row r="28" spans="1:16" s="37" customFormat="1">
      <c r="A28" s="52"/>
      <c r="B28" s="14" t="s">
        <v>135</v>
      </c>
      <c r="C28" s="221" t="s">
        <v>133</v>
      </c>
      <c r="D28" s="168" t="s">
        <v>60</v>
      </c>
      <c r="E28" s="222">
        <f>38*1</f>
        <v>38</v>
      </c>
      <c r="H28" s="167"/>
      <c r="I28" s="167"/>
      <c r="J28" s="167"/>
      <c r="K28" s="167"/>
      <c r="L28" s="167"/>
      <c r="M28" s="167"/>
      <c r="N28" s="167"/>
      <c r="O28" s="167"/>
      <c r="P28" s="167"/>
    </row>
    <row r="29" spans="1:16" s="37" customFormat="1" ht="30" customHeight="1">
      <c r="A29" s="52">
        <v>10</v>
      </c>
      <c r="B29" s="38" t="s">
        <v>61</v>
      </c>
      <c r="C29" s="241" t="s">
        <v>165</v>
      </c>
      <c r="D29" s="241"/>
      <c r="E29" s="242"/>
      <c r="H29" s="167"/>
      <c r="I29" s="167"/>
      <c r="J29" s="167"/>
      <c r="K29" s="167"/>
      <c r="L29" s="167"/>
      <c r="M29" s="167"/>
      <c r="N29" s="167"/>
      <c r="O29" s="167"/>
      <c r="P29" s="167"/>
    </row>
    <row r="30" spans="1:16" s="37" customFormat="1">
      <c r="A30" s="52"/>
      <c r="B30" s="14" t="s">
        <v>135</v>
      </c>
      <c r="C30" s="221" t="s">
        <v>134</v>
      </c>
      <c r="D30" s="168" t="s">
        <v>60</v>
      </c>
      <c r="E30" s="222">
        <f>24*1</f>
        <v>24</v>
      </c>
      <c r="H30" s="167"/>
      <c r="I30" s="167"/>
      <c r="J30" s="167"/>
      <c r="K30" s="167"/>
      <c r="L30" s="167"/>
      <c r="M30" s="167"/>
      <c r="N30" s="167"/>
      <c r="O30" s="167"/>
      <c r="P30" s="167"/>
    </row>
    <row r="31" spans="1:16" s="37" customFormat="1" ht="30.75" customHeight="1">
      <c r="A31" s="52">
        <v>11</v>
      </c>
      <c r="B31" s="38" t="s">
        <v>61</v>
      </c>
      <c r="C31" s="241" t="s">
        <v>166</v>
      </c>
      <c r="D31" s="241"/>
      <c r="E31" s="242"/>
      <c r="H31" s="167"/>
      <c r="I31" s="167"/>
      <c r="J31" s="167"/>
      <c r="K31" s="167"/>
      <c r="L31" s="167"/>
      <c r="M31" s="167"/>
      <c r="N31" s="167"/>
      <c r="O31" s="167"/>
      <c r="P31" s="167"/>
    </row>
    <row r="32" spans="1:16" s="37" customFormat="1">
      <c r="A32" s="52"/>
      <c r="B32" s="14" t="s">
        <v>135</v>
      </c>
      <c r="C32" s="221" t="s">
        <v>77</v>
      </c>
      <c r="D32" s="168" t="s">
        <v>60</v>
      </c>
      <c r="E32" s="222">
        <f>9*1</f>
        <v>9</v>
      </c>
      <c r="H32" s="167"/>
      <c r="I32" s="167"/>
      <c r="J32" s="167"/>
      <c r="K32" s="167"/>
      <c r="L32" s="167"/>
      <c r="M32" s="167"/>
      <c r="N32" s="167"/>
      <c r="O32" s="167"/>
      <c r="P32" s="167"/>
    </row>
    <row r="33" spans="1:16" s="37" customFormat="1" ht="33.75" customHeight="1">
      <c r="A33" s="52">
        <v>12</v>
      </c>
      <c r="B33" s="38" t="s">
        <v>61</v>
      </c>
      <c r="C33" s="241" t="s">
        <v>167</v>
      </c>
      <c r="D33" s="241"/>
      <c r="E33" s="242"/>
      <c r="H33" s="167"/>
      <c r="I33" s="167"/>
      <c r="J33" s="167"/>
      <c r="K33" s="167"/>
      <c r="L33" s="167"/>
      <c r="M33" s="167"/>
      <c r="N33" s="167"/>
      <c r="O33" s="167"/>
      <c r="P33" s="167"/>
    </row>
    <row r="34" spans="1:16" s="37" customFormat="1">
      <c r="A34" s="52"/>
      <c r="B34" s="14" t="s">
        <v>135</v>
      </c>
      <c r="C34" s="221" t="s">
        <v>76</v>
      </c>
      <c r="D34" s="168" t="s">
        <v>60</v>
      </c>
      <c r="E34" s="222">
        <f>1*1</f>
        <v>1</v>
      </c>
      <c r="H34" s="167"/>
      <c r="I34" s="167"/>
      <c r="J34" s="167"/>
      <c r="K34" s="167"/>
      <c r="L34" s="167"/>
      <c r="M34" s="167"/>
      <c r="N34" s="167"/>
      <c r="O34" s="167"/>
      <c r="P34" s="167"/>
    </row>
    <row r="35" spans="1:16" s="37" customFormat="1" ht="32.25" customHeight="1">
      <c r="A35" s="52">
        <v>13</v>
      </c>
      <c r="B35" s="38" t="s">
        <v>61</v>
      </c>
      <c r="C35" s="241" t="s">
        <v>168</v>
      </c>
      <c r="D35" s="241"/>
      <c r="E35" s="242"/>
      <c r="H35" s="167"/>
      <c r="I35" s="167"/>
      <c r="J35" s="167"/>
      <c r="K35" s="167"/>
      <c r="L35" s="167"/>
      <c r="M35" s="167"/>
      <c r="N35" s="167"/>
      <c r="O35" s="167"/>
      <c r="P35" s="167"/>
    </row>
    <row r="36" spans="1:16" s="37" customFormat="1">
      <c r="A36" s="52"/>
      <c r="B36" s="14" t="s">
        <v>135</v>
      </c>
      <c r="C36" s="221" t="s">
        <v>76</v>
      </c>
      <c r="D36" s="168" t="s">
        <v>60</v>
      </c>
      <c r="E36" s="222">
        <f>1*1</f>
        <v>1</v>
      </c>
      <c r="H36" s="167"/>
      <c r="I36" s="167"/>
      <c r="J36" s="167"/>
      <c r="K36" s="167"/>
      <c r="L36" s="167"/>
      <c r="M36" s="167"/>
      <c r="N36" s="167"/>
      <c r="O36" s="167"/>
      <c r="P36" s="167"/>
    </row>
    <row r="37" spans="1:16" s="36" customFormat="1">
      <c r="A37" s="52">
        <v>14</v>
      </c>
      <c r="B37" s="38" t="s">
        <v>61</v>
      </c>
      <c r="C37" s="267" t="s">
        <v>151</v>
      </c>
      <c r="D37" s="268"/>
      <c r="E37" s="269"/>
      <c r="H37" s="167"/>
      <c r="I37" s="167"/>
      <c r="J37" s="167"/>
      <c r="K37" s="167"/>
      <c r="L37" s="167"/>
      <c r="M37" s="167"/>
      <c r="N37" s="167"/>
      <c r="O37" s="167"/>
      <c r="P37" s="167"/>
    </row>
    <row r="38" spans="1:16" s="36" customFormat="1">
      <c r="A38" s="52"/>
      <c r="B38" s="14" t="s">
        <v>135</v>
      </c>
      <c r="C38" s="221" t="s">
        <v>150</v>
      </c>
      <c r="D38" s="168" t="s">
        <v>169</v>
      </c>
      <c r="E38" s="222">
        <f>921/10000</f>
        <v>9.2100000000000001E-2</v>
      </c>
      <c r="H38" s="167"/>
      <c r="I38" s="167"/>
      <c r="J38" s="167"/>
      <c r="K38" s="167"/>
      <c r="L38" s="167"/>
      <c r="M38" s="167"/>
      <c r="N38" s="167"/>
      <c r="O38" s="167"/>
      <c r="P38" s="167"/>
    </row>
    <row r="39" spans="1:16" ht="42.75">
      <c r="A39" s="52"/>
      <c r="B39" s="8" t="s">
        <v>15</v>
      </c>
      <c r="C39" s="9" t="s">
        <v>16</v>
      </c>
      <c r="D39" s="168" t="s">
        <v>9</v>
      </c>
      <c r="E39" s="53" t="s">
        <v>9</v>
      </c>
      <c r="H39" s="167"/>
      <c r="I39" s="167"/>
      <c r="J39" s="167"/>
      <c r="K39" s="167"/>
      <c r="L39" s="167"/>
      <c r="M39" s="167"/>
      <c r="N39" s="167"/>
      <c r="O39" s="167"/>
      <c r="P39" s="167"/>
    </row>
    <row r="40" spans="1:16" s="13" customFormat="1" ht="30.75" customHeight="1">
      <c r="A40" s="52">
        <v>15</v>
      </c>
      <c r="B40" s="169" t="s">
        <v>18</v>
      </c>
      <c r="C40" s="236" t="s">
        <v>249</v>
      </c>
      <c r="D40" s="237"/>
      <c r="E40" s="238"/>
      <c r="H40" s="167"/>
      <c r="I40" s="167"/>
      <c r="J40" s="167"/>
      <c r="K40" s="167"/>
      <c r="L40" s="167"/>
      <c r="M40" s="167"/>
      <c r="N40" s="167"/>
      <c r="O40" s="167"/>
      <c r="P40" s="167"/>
    </row>
    <row r="41" spans="1:16" s="13" customFormat="1" ht="18">
      <c r="A41" s="52"/>
      <c r="B41" s="168" t="s">
        <v>70</v>
      </c>
      <c r="C41" s="191" t="s">
        <v>172</v>
      </c>
      <c r="D41" s="192" t="s">
        <v>28</v>
      </c>
      <c r="E41" s="193">
        <v>5819</v>
      </c>
      <c r="H41" s="167"/>
      <c r="I41" s="167"/>
      <c r="J41" s="167"/>
      <c r="K41" s="167"/>
      <c r="L41" s="167"/>
      <c r="M41" s="167"/>
      <c r="N41" s="167"/>
      <c r="O41" s="167"/>
      <c r="P41" s="167"/>
    </row>
    <row r="42" spans="1:16" s="37" customFormat="1">
      <c r="A42" s="52">
        <v>16</v>
      </c>
      <c r="B42" s="169" t="s">
        <v>18</v>
      </c>
      <c r="C42" s="236" t="s">
        <v>248</v>
      </c>
      <c r="D42" s="237"/>
      <c r="E42" s="238"/>
      <c r="H42" s="167"/>
      <c r="I42" s="167"/>
      <c r="J42" s="167"/>
      <c r="K42" s="167"/>
      <c r="L42" s="167"/>
      <c r="M42" s="167"/>
      <c r="N42" s="167"/>
      <c r="O42" s="167"/>
      <c r="P42" s="167"/>
    </row>
    <row r="43" spans="1:16" s="37" customFormat="1" ht="18">
      <c r="A43" s="52"/>
      <c r="B43" s="168" t="s">
        <v>70</v>
      </c>
      <c r="C43" s="191" t="s">
        <v>173</v>
      </c>
      <c r="D43" s="192" t="s">
        <v>28</v>
      </c>
      <c r="E43" s="193">
        <v>954</v>
      </c>
      <c r="H43" s="167"/>
      <c r="I43" s="167"/>
      <c r="J43" s="167"/>
      <c r="K43" s="167"/>
      <c r="L43" s="167"/>
      <c r="M43" s="167"/>
      <c r="N43" s="167"/>
      <c r="O43" s="167"/>
      <c r="P43" s="167"/>
    </row>
    <row r="44" spans="1:16" s="167" customFormat="1" ht="33.75" customHeight="1">
      <c r="A44" s="52">
        <v>17</v>
      </c>
      <c r="B44" s="169" t="s">
        <v>18</v>
      </c>
      <c r="C44" s="236" t="s">
        <v>261</v>
      </c>
      <c r="D44" s="237"/>
      <c r="E44" s="238"/>
    </row>
    <row r="45" spans="1:16" s="167" customFormat="1" ht="18">
      <c r="A45" s="52"/>
      <c r="B45" s="168" t="s">
        <v>70</v>
      </c>
      <c r="C45" s="191" t="s">
        <v>262</v>
      </c>
      <c r="D45" s="192" t="s">
        <v>78</v>
      </c>
      <c r="E45" s="193">
        <f>(954*0.15)+(5819*0.1)</f>
        <v>725</v>
      </c>
    </row>
    <row r="46" spans="1:16" s="3" customFormat="1" ht="42.75">
      <c r="A46" s="54"/>
      <c r="B46" s="8" t="s">
        <v>43</v>
      </c>
      <c r="C46" s="9" t="s">
        <v>44</v>
      </c>
      <c r="D46" s="168" t="s">
        <v>9</v>
      </c>
      <c r="E46" s="67" t="s">
        <v>9</v>
      </c>
      <c r="H46" s="167"/>
      <c r="I46" s="167"/>
      <c r="J46" s="167"/>
      <c r="K46" s="167"/>
      <c r="L46" s="167"/>
      <c r="M46" s="167"/>
      <c r="N46" s="167"/>
      <c r="O46" s="167"/>
      <c r="P46" s="167"/>
    </row>
    <row r="47" spans="1:16">
      <c r="A47" s="52">
        <v>18</v>
      </c>
      <c r="B47" s="169" t="s">
        <v>45</v>
      </c>
      <c r="C47" s="267" t="s">
        <v>46</v>
      </c>
      <c r="D47" s="268"/>
      <c r="E47" s="269"/>
      <c r="F47" s="1"/>
      <c r="H47" s="167"/>
      <c r="I47" s="167"/>
      <c r="J47" s="167"/>
      <c r="K47" s="167"/>
      <c r="L47" s="167"/>
      <c r="M47" s="167"/>
      <c r="N47" s="167"/>
      <c r="O47" s="167"/>
      <c r="P47" s="167"/>
    </row>
    <row r="48" spans="1:16" ht="15.75" thickBot="1">
      <c r="A48" s="110"/>
      <c r="B48" s="111" t="s">
        <v>13</v>
      </c>
      <c r="C48" s="223" t="s">
        <v>73</v>
      </c>
      <c r="D48" s="224" t="s">
        <v>17</v>
      </c>
      <c r="E48" s="225">
        <f>23*1</f>
        <v>23</v>
      </c>
      <c r="H48" s="167"/>
      <c r="I48" s="167"/>
      <c r="J48" s="167"/>
      <c r="K48" s="167"/>
      <c r="L48" s="167"/>
      <c r="M48" s="167"/>
      <c r="N48" s="167"/>
      <c r="O48" s="167"/>
      <c r="P48" s="167"/>
    </row>
    <row r="49" spans="1:16" ht="15.75" thickBot="1">
      <c r="A49" s="105"/>
      <c r="B49" s="106" t="s">
        <v>19</v>
      </c>
      <c r="C49" s="107" t="s">
        <v>20</v>
      </c>
      <c r="D49" s="108" t="s">
        <v>9</v>
      </c>
      <c r="E49" s="109" t="s">
        <v>9</v>
      </c>
      <c r="H49" s="167"/>
      <c r="I49" s="167"/>
      <c r="J49" s="167"/>
      <c r="K49" s="167"/>
      <c r="L49" s="167"/>
      <c r="M49" s="167"/>
      <c r="N49" s="167"/>
      <c r="O49" s="167"/>
      <c r="P49" s="167"/>
    </row>
    <row r="50" spans="1:16" ht="28.5">
      <c r="A50" s="100"/>
      <c r="B50" s="101" t="s">
        <v>21</v>
      </c>
      <c r="C50" s="102" t="s">
        <v>55</v>
      </c>
      <c r="D50" s="112" t="s">
        <v>9</v>
      </c>
      <c r="E50" s="113" t="s">
        <v>9</v>
      </c>
      <c r="H50" s="167"/>
      <c r="I50" s="167"/>
      <c r="J50" s="167"/>
      <c r="K50" s="167"/>
      <c r="L50" s="167"/>
      <c r="M50" s="167"/>
      <c r="N50" s="167"/>
      <c r="O50" s="167"/>
      <c r="P50" s="167"/>
    </row>
    <row r="51" spans="1:16" s="5" customFormat="1" ht="31.5" customHeight="1">
      <c r="A51" s="51">
        <v>19</v>
      </c>
      <c r="B51" s="32" t="s">
        <v>53</v>
      </c>
      <c r="C51" s="233" t="s">
        <v>65</v>
      </c>
      <c r="D51" s="234"/>
      <c r="E51" s="235"/>
      <c r="H51" s="167"/>
      <c r="I51" s="167"/>
      <c r="J51" s="167"/>
      <c r="K51" s="167"/>
      <c r="L51" s="167"/>
      <c r="M51" s="167"/>
      <c r="N51" s="167"/>
      <c r="O51" s="167"/>
      <c r="P51" s="167"/>
    </row>
    <row r="52" spans="1:16" s="5" customFormat="1" ht="29.25" customHeight="1">
      <c r="A52" s="51"/>
      <c r="B52" s="32" t="s">
        <v>58</v>
      </c>
      <c r="C52" s="211" t="s">
        <v>170</v>
      </c>
      <c r="D52" s="31" t="s">
        <v>54</v>
      </c>
      <c r="E52" s="184">
        <v>9922.5400000000009</v>
      </c>
      <c r="H52" s="167"/>
      <c r="I52" s="167"/>
      <c r="J52" s="167"/>
      <c r="K52" s="167"/>
      <c r="L52" s="167"/>
      <c r="M52" s="167"/>
      <c r="N52" s="167"/>
      <c r="O52" s="167"/>
      <c r="P52" s="167"/>
    </row>
    <row r="53" spans="1:16" s="15" customFormat="1" ht="28.5" customHeight="1">
      <c r="A53" s="51">
        <v>20</v>
      </c>
      <c r="B53" s="32" t="s">
        <v>53</v>
      </c>
      <c r="C53" s="252" t="s">
        <v>98</v>
      </c>
      <c r="D53" s="252"/>
      <c r="E53" s="253"/>
      <c r="H53" s="167"/>
      <c r="I53" s="167"/>
      <c r="J53" s="167"/>
      <c r="K53" s="167"/>
      <c r="L53" s="167"/>
      <c r="M53" s="167"/>
      <c r="N53" s="167"/>
      <c r="O53" s="167"/>
      <c r="P53" s="167"/>
    </row>
    <row r="54" spans="1:16" s="15" customFormat="1" ht="21" customHeight="1">
      <c r="A54" s="51"/>
      <c r="B54" s="32" t="s">
        <v>13</v>
      </c>
      <c r="C54" s="212" t="s">
        <v>174</v>
      </c>
      <c r="D54" s="31" t="s">
        <v>54</v>
      </c>
      <c r="E54" s="213">
        <f>921*0.43</f>
        <v>396.03</v>
      </c>
      <c r="H54" s="167"/>
      <c r="I54" s="167"/>
      <c r="J54" s="167"/>
      <c r="K54" s="167"/>
      <c r="L54" s="167"/>
      <c r="M54" s="167"/>
      <c r="N54" s="167"/>
      <c r="O54" s="167"/>
      <c r="P54" s="167"/>
    </row>
    <row r="55" spans="1:16" s="37" customFormat="1" ht="31.5" customHeight="1">
      <c r="A55" s="51">
        <v>21</v>
      </c>
      <c r="B55" s="32" t="s">
        <v>53</v>
      </c>
      <c r="C55" s="252" t="s">
        <v>177</v>
      </c>
      <c r="D55" s="252"/>
      <c r="E55" s="253"/>
      <c r="H55" s="167"/>
      <c r="I55" s="167"/>
      <c r="J55" s="167"/>
      <c r="K55" s="167"/>
      <c r="L55" s="167"/>
      <c r="M55" s="167"/>
      <c r="N55" s="167"/>
      <c r="O55" s="167"/>
      <c r="P55" s="167"/>
    </row>
    <row r="56" spans="1:16" s="37" customFormat="1" ht="21" customHeight="1">
      <c r="A56" s="51"/>
      <c r="B56" s="32" t="s">
        <v>13</v>
      </c>
      <c r="C56" s="212" t="s">
        <v>178</v>
      </c>
      <c r="D56" s="31" t="s">
        <v>54</v>
      </c>
      <c r="E56" s="213">
        <f>48*0.58</f>
        <v>27.839999999999996</v>
      </c>
      <c r="H56" s="167"/>
      <c r="I56" s="167"/>
      <c r="J56" s="167"/>
      <c r="K56" s="167"/>
      <c r="L56" s="167"/>
      <c r="M56" s="167"/>
      <c r="N56" s="167"/>
      <c r="O56" s="167"/>
      <c r="P56" s="167"/>
    </row>
    <row r="57" spans="1:16" s="11" customFormat="1" ht="28.5" customHeight="1">
      <c r="A57" s="51">
        <v>22</v>
      </c>
      <c r="B57" s="32" t="s">
        <v>53</v>
      </c>
      <c r="C57" s="252" t="s">
        <v>85</v>
      </c>
      <c r="D57" s="252"/>
      <c r="E57" s="253"/>
      <c r="H57" s="167"/>
      <c r="I57" s="167"/>
      <c r="J57" s="167"/>
      <c r="K57" s="167"/>
      <c r="L57" s="167"/>
      <c r="M57" s="167"/>
      <c r="N57" s="167"/>
      <c r="O57" s="167"/>
      <c r="P57" s="167"/>
    </row>
    <row r="58" spans="1:16" s="11" customFormat="1" ht="18.75" customHeight="1">
      <c r="A58" s="51"/>
      <c r="B58" s="32" t="s">
        <v>13</v>
      </c>
      <c r="C58" s="212" t="s">
        <v>175</v>
      </c>
      <c r="D58" s="31" t="s">
        <v>54</v>
      </c>
      <c r="E58" s="213">
        <f>84*0.21</f>
        <v>17.64</v>
      </c>
      <c r="H58" s="167"/>
      <c r="I58" s="167"/>
      <c r="J58" s="167"/>
      <c r="K58" s="167"/>
      <c r="L58" s="167"/>
      <c r="M58" s="167"/>
      <c r="N58" s="167"/>
      <c r="O58" s="167"/>
      <c r="P58" s="167"/>
    </row>
    <row r="59" spans="1:16" s="37" customFormat="1" ht="36.75" customHeight="1">
      <c r="A59" s="51">
        <v>23</v>
      </c>
      <c r="B59" s="32" t="s">
        <v>53</v>
      </c>
      <c r="C59" s="249" t="s">
        <v>176</v>
      </c>
      <c r="D59" s="250"/>
      <c r="E59" s="251"/>
      <c r="H59" s="167"/>
      <c r="I59" s="167"/>
      <c r="J59" s="167"/>
      <c r="K59" s="167"/>
      <c r="L59" s="167"/>
      <c r="M59" s="167"/>
      <c r="N59" s="167"/>
      <c r="O59" s="167"/>
      <c r="P59" s="167"/>
    </row>
    <row r="60" spans="1:16" s="37" customFormat="1" ht="18.75" customHeight="1">
      <c r="A60" s="51"/>
      <c r="B60" s="32" t="s">
        <v>13</v>
      </c>
      <c r="C60" s="212" t="s">
        <v>179</v>
      </c>
      <c r="D60" s="31" t="s">
        <v>54</v>
      </c>
      <c r="E60" s="213">
        <f>207*0.1</f>
        <v>20.700000000000003</v>
      </c>
      <c r="H60" s="167"/>
      <c r="I60" s="167"/>
      <c r="J60" s="167"/>
      <c r="K60" s="167"/>
      <c r="L60" s="167"/>
      <c r="M60" s="167"/>
      <c r="N60" s="167"/>
      <c r="O60" s="167"/>
      <c r="P60" s="167"/>
    </row>
    <row r="61" spans="1:16" s="83" customFormat="1" ht="28.5" customHeight="1">
      <c r="A61" s="51">
        <v>24</v>
      </c>
      <c r="B61" s="32" t="s">
        <v>53</v>
      </c>
      <c r="C61" s="249" t="s">
        <v>252</v>
      </c>
      <c r="D61" s="250"/>
      <c r="E61" s="251"/>
      <c r="H61" s="167"/>
      <c r="I61" s="167"/>
      <c r="J61" s="167"/>
      <c r="K61" s="167"/>
      <c r="L61" s="167"/>
      <c r="M61" s="167"/>
      <c r="N61" s="167"/>
      <c r="O61" s="167"/>
      <c r="P61" s="167"/>
    </row>
    <row r="62" spans="1:16" s="83" customFormat="1" ht="18.75" customHeight="1">
      <c r="A62" s="51"/>
      <c r="B62" s="32" t="s">
        <v>13</v>
      </c>
      <c r="C62" s="93" t="s">
        <v>253</v>
      </c>
      <c r="D62" s="31" t="s">
        <v>54</v>
      </c>
      <c r="E62" s="94">
        <f>4149*0.1</f>
        <v>414.90000000000003</v>
      </c>
      <c r="H62" s="167"/>
      <c r="I62" s="167"/>
      <c r="J62" s="167"/>
      <c r="K62" s="167"/>
      <c r="L62" s="167"/>
      <c r="M62" s="167"/>
      <c r="N62" s="167"/>
      <c r="O62" s="167"/>
      <c r="P62" s="167"/>
    </row>
    <row r="63" spans="1:16" s="28" customFormat="1" ht="28.5" customHeight="1">
      <c r="A63" s="51">
        <v>25</v>
      </c>
      <c r="B63" s="45" t="s">
        <v>53</v>
      </c>
      <c r="C63" s="243" t="s">
        <v>109</v>
      </c>
      <c r="D63" s="243"/>
      <c r="E63" s="244"/>
      <c r="H63" s="167"/>
      <c r="I63" s="167"/>
      <c r="J63" s="167"/>
      <c r="K63" s="167"/>
      <c r="L63" s="167"/>
      <c r="M63" s="167"/>
      <c r="N63" s="167"/>
      <c r="O63" s="167"/>
      <c r="P63" s="167"/>
    </row>
    <row r="64" spans="1:16" s="28" customFormat="1" ht="20.25" customHeight="1">
      <c r="A64" s="51"/>
      <c r="B64" s="32" t="s">
        <v>13</v>
      </c>
      <c r="C64" s="212" t="s">
        <v>108</v>
      </c>
      <c r="D64" s="31" t="s">
        <v>54</v>
      </c>
      <c r="E64" s="213">
        <f>11*1*1.1</f>
        <v>12.100000000000001</v>
      </c>
      <c r="H64" s="167"/>
      <c r="I64" s="167"/>
      <c r="J64" s="167"/>
      <c r="K64" s="167"/>
      <c r="L64" s="167"/>
      <c r="M64" s="167"/>
      <c r="N64" s="167"/>
      <c r="O64" s="167"/>
      <c r="P64" s="167"/>
    </row>
    <row r="65" spans="1:16" s="28" customFormat="1" ht="28.5" customHeight="1">
      <c r="A65" s="51">
        <v>26</v>
      </c>
      <c r="B65" s="45" t="s">
        <v>53</v>
      </c>
      <c r="C65" s="243" t="s">
        <v>128</v>
      </c>
      <c r="D65" s="243"/>
      <c r="E65" s="244"/>
      <c r="H65" s="167"/>
      <c r="I65" s="167"/>
      <c r="J65" s="167"/>
      <c r="K65" s="167"/>
      <c r="L65" s="167"/>
      <c r="M65" s="167"/>
      <c r="N65" s="167"/>
      <c r="O65" s="167"/>
      <c r="P65" s="167"/>
    </row>
    <row r="66" spans="1:16" s="28" customFormat="1" ht="15.75" customHeight="1">
      <c r="A66" s="51"/>
      <c r="B66" s="45" t="s">
        <v>13</v>
      </c>
      <c r="C66" s="214" t="s">
        <v>180</v>
      </c>
      <c r="D66" s="45" t="s">
        <v>107</v>
      </c>
      <c r="E66" s="215">
        <f>1*1*(9+8+8+9+9+6+8+8+22+18+6+7+9+18+8+7+8+8+8+7+8+8)</f>
        <v>207</v>
      </c>
      <c r="H66" s="167"/>
      <c r="I66" s="167"/>
      <c r="J66" s="167"/>
      <c r="K66" s="167"/>
      <c r="L66" s="167"/>
      <c r="M66" s="167"/>
      <c r="N66" s="167"/>
      <c r="O66" s="167"/>
      <c r="P66" s="167"/>
    </row>
    <row r="67" spans="1:16" s="28" customFormat="1" ht="28.5" customHeight="1">
      <c r="A67" s="51">
        <v>27</v>
      </c>
      <c r="B67" s="45" t="s">
        <v>53</v>
      </c>
      <c r="C67" s="243" t="s">
        <v>181</v>
      </c>
      <c r="D67" s="243"/>
      <c r="E67" s="244"/>
      <c r="H67" s="167"/>
      <c r="I67" s="167"/>
      <c r="J67" s="167"/>
      <c r="K67" s="167"/>
      <c r="L67" s="167"/>
      <c r="M67" s="167"/>
      <c r="N67" s="167"/>
      <c r="O67" s="167"/>
      <c r="P67" s="167"/>
    </row>
    <row r="68" spans="1:16" s="28" customFormat="1" ht="39" customHeight="1">
      <c r="A68" s="51"/>
      <c r="B68" s="45" t="s">
        <v>13</v>
      </c>
      <c r="C68" s="216" t="s">
        <v>183</v>
      </c>
      <c r="D68" s="45" t="s">
        <v>107</v>
      </c>
      <c r="E68" s="215">
        <f>((3.3+3.5+2.7+26.5+34.8)*1.2)+((1.3+12.3+11.5)*1)+((2.85+1.95+2+1.55+1.35+1.55+1.35+1.35+1.15)*(2*2))+((1.2+1.2+1.2+1.2)*(1.5*1.5))</f>
        <v>181.26000000000002</v>
      </c>
      <c r="H68" s="167"/>
      <c r="I68" s="167"/>
      <c r="J68" s="167"/>
      <c r="K68" s="167"/>
      <c r="L68" s="167"/>
      <c r="M68" s="167"/>
      <c r="N68" s="167"/>
      <c r="O68" s="167"/>
      <c r="P68" s="167"/>
    </row>
    <row r="69" spans="1:16" ht="28.5">
      <c r="A69" s="51"/>
      <c r="B69" s="42" t="s">
        <v>40</v>
      </c>
      <c r="C69" s="43" t="s">
        <v>41</v>
      </c>
      <c r="D69" s="169" t="s">
        <v>9</v>
      </c>
      <c r="E69" s="68" t="s">
        <v>9</v>
      </c>
      <c r="H69" s="167"/>
      <c r="I69" s="167"/>
      <c r="J69" s="167"/>
      <c r="K69" s="167"/>
      <c r="L69" s="167"/>
      <c r="M69" s="167"/>
      <c r="N69" s="167"/>
      <c r="O69" s="167"/>
      <c r="P69" s="167"/>
    </row>
    <row r="70" spans="1:16" s="5" customFormat="1" ht="15" customHeight="1">
      <c r="A70" s="51">
        <v>28</v>
      </c>
      <c r="B70" s="31" t="s">
        <v>56</v>
      </c>
      <c r="C70" s="241" t="s">
        <v>57</v>
      </c>
      <c r="D70" s="241"/>
      <c r="E70" s="242"/>
      <c r="H70" s="167"/>
      <c r="I70" s="167"/>
      <c r="J70" s="167"/>
      <c r="K70" s="167"/>
      <c r="L70" s="167"/>
      <c r="M70" s="167"/>
      <c r="N70" s="167"/>
      <c r="O70" s="167"/>
      <c r="P70" s="167"/>
    </row>
    <row r="71" spans="1:16" s="11" customFormat="1" ht="30.75" customHeight="1">
      <c r="A71" s="51"/>
      <c r="B71" s="32" t="s">
        <v>58</v>
      </c>
      <c r="C71" s="217" t="s">
        <v>171</v>
      </c>
      <c r="D71" s="31" t="s">
        <v>54</v>
      </c>
      <c r="E71" s="205">
        <v>130.12</v>
      </c>
      <c r="H71" s="167"/>
      <c r="I71" s="167"/>
      <c r="J71" s="167"/>
      <c r="K71" s="167"/>
      <c r="L71" s="167"/>
      <c r="M71" s="167"/>
      <c r="N71" s="167"/>
      <c r="O71" s="167"/>
      <c r="P71" s="167"/>
    </row>
    <row r="72" spans="1:16" s="28" customFormat="1" ht="20.25" customHeight="1">
      <c r="A72" s="51">
        <v>29</v>
      </c>
      <c r="B72" s="31" t="s">
        <v>56</v>
      </c>
      <c r="C72" s="243" t="s">
        <v>113</v>
      </c>
      <c r="D72" s="243"/>
      <c r="E72" s="244"/>
      <c r="H72" s="167"/>
      <c r="I72" s="167"/>
      <c r="J72" s="167"/>
      <c r="K72" s="167"/>
      <c r="L72" s="167"/>
      <c r="M72" s="167"/>
      <c r="N72" s="167"/>
      <c r="O72" s="167"/>
      <c r="P72" s="167"/>
    </row>
    <row r="73" spans="1:16" s="28" customFormat="1" ht="18">
      <c r="A73" s="51"/>
      <c r="B73" s="45" t="s">
        <v>13</v>
      </c>
      <c r="C73" s="217" t="s">
        <v>110</v>
      </c>
      <c r="D73" s="31" t="s">
        <v>54</v>
      </c>
      <c r="E73" s="205">
        <f>10.86*1</f>
        <v>10.86</v>
      </c>
      <c r="H73" s="167"/>
      <c r="I73" s="167"/>
      <c r="J73" s="167"/>
      <c r="K73" s="167"/>
      <c r="L73" s="167"/>
      <c r="M73" s="167"/>
      <c r="N73" s="167"/>
      <c r="O73" s="167"/>
      <c r="P73" s="167"/>
    </row>
    <row r="74" spans="1:16" s="28" customFormat="1">
      <c r="A74" s="51">
        <v>30</v>
      </c>
      <c r="B74" s="31" t="s">
        <v>56</v>
      </c>
      <c r="C74" s="243" t="s">
        <v>114</v>
      </c>
      <c r="D74" s="243"/>
      <c r="E74" s="244"/>
      <c r="H74" s="167"/>
      <c r="I74" s="167"/>
      <c r="J74" s="167"/>
      <c r="K74" s="167"/>
      <c r="L74" s="167"/>
      <c r="M74" s="167"/>
      <c r="N74" s="167"/>
      <c r="O74" s="167"/>
      <c r="P74" s="167"/>
    </row>
    <row r="75" spans="1:16" s="28" customFormat="1" ht="18">
      <c r="A75" s="51"/>
      <c r="B75" s="45" t="s">
        <v>13</v>
      </c>
      <c r="C75" s="217" t="s">
        <v>182</v>
      </c>
      <c r="D75" s="31" t="s">
        <v>54</v>
      </c>
      <c r="E75" s="205">
        <f>207-(3.14*0.2^2*((9+8+8+9+9+6+8+8+22+18+6+7+9+18+8+7+8+8+8+7+8+8)))</f>
        <v>181.0008</v>
      </c>
      <c r="H75" s="167"/>
      <c r="I75" s="167"/>
      <c r="J75" s="167"/>
      <c r="K75" s="167"/>
      <c r="L75" s="167"/>
      <c r="M75" s="167"/>
      <c r="N75" s="167"/>
      <c r="O75" s="167"/>
      <c r="P75" s="167"/>
    </row>
    <row r="76" spans="1:16" s="28" customFormat="1">
      <c r="A76" s="51">
        <v>31</v>
      </c>
      <c r="B76" s="31" t="s">
        <v>56</v>
      </c>
      <c r="C76" s="241" t="s">
        <v>144</v>
      </c>
      <c r="D76" s="241"/>
      <c r="E76" s="242"/>
      <c r="H76" s="167"/>
      <c r="I76" s="167"/>
      <c r="J76" s="167"/>
      <c r="K76" s="167"/>
      <c r="L76" s="167"/>
      <c r="M76" s="167"/>
      <c r="N76" s="167"/>
      <c r="O76" s="167"/>
      <c r="P76" s="167"/>
    </row>
    <row r="77" spans="1:16" s="28" customFormat="1" ht="69.75" customHeight="1" thickBot="1">
      <c r="A77" s="114"/>
      <c r="B77" s="115" t="s">
        <v>58</v>
      </c>
      <c r="C77" s="218" t="s">
        <v>184</v>
      </c>
      <c r="D77" s="219" t="s">
        <v>54</v>
      </c>
      <c r="E77" s="220">
        <f>181.26-(((2.95+2.99+13.55+32.53+30.44+9.59+34.96+25+15.3+15.82+17.61)*3.14*0.2^2)+((2.21+2.23+8.3+8.49)*3.14*0.1^2)+((2.85+1.95+2+1.55+1.35+1.55+1.35+1.35+1.15)*3.14*0.55^2)+((1.2+1.2+1.2+1.2)*3.14*0.28^2))</f>
        <v>139.85605419999999</v>
      </c>
      <c r="H77" s="167"/>
      <c r="I77" s="167"/>
      <c r="J77" s="167"/>
      <c r="K77" s="167"/>
      <c r="L77" s="167"/>
      <c r="M77" s="167"/>
      <c r="N77" s="167"/>
      <c r="O77" s="167"/>
      <c r="P77" s="167"/>
    </row>
    <row r="78" spans="1:16" s="6" customFormat="1" ht="15.75" thickBot="1">
      <c r="A78" s="155"/>
      <c r="B78" s="121" t="s">
        <v>66</v>
      </c>
      <c r="C78" s="122" t="s">
        <v>67</v>
      </c>
      <c r="D78" s="123" t="s">
        <v>9</v>
      </c>
      <c r="E78" s="156" t="s">
        <v>9</v>
      </c>
      <c r="H78" s="167"/>
      <c r="I78" s="167"/>
      <c r="J78" s="167"/>
      <c r="K78" s="167"/>
      <c r="L78" s="167"/>
      <c r="M78" s="167"/>
      <c r="N78" s="167"/>
      <c r="O78" s="167"/>
      <c r="P78" s="167"/>
    </row>
    <row r="79" spans="1:16" s="28" customFormat="1" ht="42.75">
      <c r="A79" s="116"/>
      <c r="B79" s="117" t="s">
        <v>132</v>
      </c>
      <c r="C79" s="118" t="s">
        <v>111</v>
      </c>
      <c r="D79" s="119" t="s">
        <v>9</v>
      </c>
      <c r="E79" s="120" t="s">
        <v>9</v>
      </c>
      <c r="H79" s="167"/>
      <c r="I79" s="167"/>
      <c r="J79" s="167"/>
      <c r="K79" s="167"/>
      <c r="L79" s="167"/>
      <c r="M79" s="167"/>
      <c r="N79" s="167"/>
      <c r="O79" s="167"/>
      <c r="P79" s="167"/>
    </row>
    <row r="80" spans="1:16" s="28" customFormat="1" ht="21" customHeight="1">
      <c r="A80" s="55">
        <v>32</v>
      </c>
      <c r="B80" s="64" t="s">
        <v>131</v>
      </c>
      <c r="C80" s="256" t="s">
        <v>152</v>
      </c>
      <c r="D80" s="257"/>
      <c r="E80" s="258"/>
      <c r="H80" s="167"/>
      <c r="I80" s="167"/>
      <c r="J80" s="167"/>
      <c r="K80" s="167"/>
      <c r="L80" s="167"/>
      <c r="M80" s="167"/>
      <c r="N80" s="167"/>
      <c r="O80" s="167"/>
      <c r="P80" s="167"/>
    </row>
    <row r="81" spans="1:16" s="28" customFormat="1" ht="30">
      <c r="A81" s="55"/>
      <c r="B81" s="65" t="s">
        <v>112</v>
      </c>
      <c r="C81" s="203" t="s">
        <v>263</v>
      </c>
      <c r="D81" s="31" t="s">
        <v>54</v>
      </c>
      <c r="E81" s="69">
        <f>0.6*11</f>
        <v>6.6</v>
      </c>
      <c r="H81" s="167"/>
      <c r="I81" s="167"/>
      <c r="J81" s="167"/>
      <c r="K81" s="167"/>
      <c r="L81" s="167"/>
      <c r="M81" s="167"/>
      <c r="N81" s="167"/>
      <c r="O81" s="167"/>
      <c r="P81" s="167"/>
    </row>
    <row r="82" spans="1:16" s="28" customFormat="1">
      <c r="A82" s="55">
        <v>33</v>
      </c>
      <c r="B82" s="64" t="s">
        <v>131</v>
      </c>
      <c r="C82" s="254" t="s">
        <v>115</v>
      </c>
      <c r="D82" s="254"/>
      <c r="E82" s="255"/>
      <c r="H82" s="167"/>
      <c r="I82" s="167"/>
      <c r="J82" s="167"/>
      <c r="K82" s="167"/>
      <c r="L82" s="167"/>
      <c r="M82" s="167"/>
      <c r="N82" s="167"/>
      <c r="O82" s="167"/>
      <c r="P82" s="167"/>
    </row>
    <row r="83" spans="1:16" s="28" customFormat="1">
      <c r="A83" s="55"/>
      <c r="B83" s="64" t="s">
        <v>13</v>
      </c>
      <c r="C83" s="70" t="s">
        <v>116</v>
      </c>
      <c r="D83" s="71" t="s">
        <v>17</v>
      </c>
      <c r="E83" s="72">
        <f>11*1</f>
        <v>11</v>
      </c>
      <c r="H83" s="167"/>
      <c r="I83" s="167"/>
      <c r="J83" s="167"/>
      <c r="K83" s="167"/>
      <c r="L83" s="167"/>
      <c r="M83" s="167"/>
      <c r="N83" s="167"/>
      <c r="O83" s="167"/>
      <c r="P83" s="167"/>
    </row>
    <row r="84" spans="1:16" s="28" customFormat="1" ht="27.75" customHeight="1">
      <c r="A84" s="55">
        <v>34</v>
      </c>
      <c r="B84" s="64" t="s">
        <v>131</v>
      </c>
      <c r="C84" s="259" t="s">
        <v>117</v>
      </c>
      <c r="D84" s="259"/>
      <c r="E84" s="260"/>
      <c r="H84" s="167"/>
      <c r="I84" s="167"/>
      <c r="J84" s="167"/>
      <c r="K84" s="167"/>
      <c r="L84" s="167"/>
      <c r="M84" s="167"/>
      <c r="N84" s="167"/>
      <c r="O84" s="167"/>
      <c r="P84" s="167"/>
    </row>
    <row r="85" spans="1:16" s="28" customFormat="1" ht="30">
      <c r="A85" s="55"/>
      <c r="B85" s="65" t="s">
        <v>112</v>
      </c>
      <c r="C85" s="203" t="s">
        <v>185</v>
      </c>
      <c r="D85" s="49" t="s">
        <v>118</v>
      </c>
      <c r="E85" s="69">
        <f>4.5*2</f>
        <v>9</v>
      </c>
      <c r="H85" s="167"/>
      <c r="I85" s="167"/>
      <c r="J85" s="167"/>
      <c r="K85" s="167"/>
      <c r="L85" s="167"/>
      <c r="M85" s="167"/>
      <c r="N85" s="167"/>
      <c r="O85" s="167"/>
      <c r="P85" s="167"/>
    </row>
    <row r="86" spans="1:16" s="7" customFormat="1" ht="42.75">
      <c r="A86" s="56"/>
      <c r="B86" s="66" t="s">
        <v>71</v>
      </c>
      <c r="C86" s="43" t="s">
        <v>72</v>
      </c>
      <c r="D86" s="73" t="s">
        <v>9</v>
      </c>
      <c r="E86" s="74" t="s">
        <v>9</v>
      </c>
      <c r="H86" s="167"/>
      <c r="I86" s="167"/>
      <c r="J86" s="167"/>
      <c r="K86" s="167"/>
      <c r="L86" s="167"/>
      <c r="M86" s="167"/>
      <c r="N86" s="167"/>
      <c r="O86" s="167"/>
      <c r="P86" s="167"/>
    </row>
    <row r="87" spans="1:16" s="6" customFormat="1">
      <c r="A87" s="54">
        <v>35</v>
      </c>
      <c r="B87" s="38" t="s">
        <v>68</v>
      </c>
      <c r="C87" s="245" t="s">
        <v>69</v>
      </c>
      <c r="D87" s="245"/>
      <c r="E87" s="246"/>
      <c r="H87" s="167"/>
      <c r="I87" s="167"/>
      <c r="J87" s="167"/>
      <c r="K87" s="167"/>
      <c r="L87" s="167"/>
      <c r="M87" s="167"/>
      <c r="N87" s="167"/>
      <c r="O87" s="167"/>
      <c r="P87" s="167"/>
    </row>
    <row r="88" spans="1:16" s="6" customFormat="1">
      <c r="A88" s="54"/>
      <c r="B88" s="39" t="s">
        <v>13</v>
      </c>
      <c r="C88" s="204" t="s">
        <v>73</v>
      </c>
      <c r="D88" s="195" t="s">
        <v>60</v>
      </c>
      <c r="E88" s="205">
        <f>23*1</f>
        <v>23</v>
      </c>
      <c r="H88" s="167"/>
      <c r="I88" s="167"/>
      <c r="J88" s="167"/>
      <c r="K88" s="167"/>
      <c r="L88" s="167"/>
      <c r="M88" s="167"/>
      <c r="N88" s="167"/>
      <c r="O88" s="167"/>
      <c r="P88" s="167"/>
    </row>
    <row r="89" spans="1:16" s="37" customFormat="1">
      <c r="A89" s="54">
        <v>36</v>
      </c>
      <c r="B89" s="38" t="s">
        <v>68</v>
      </c>
      <c r="C89" s="245" t="s">
        <v>192</v>
      </c>
      <c r="D89" s="245"/>
      <c r="E89" s="246"/>
      <c r="H89" s="167"/>
      <c r="I89" s="167"/>
      <c r="J89" s="167"/>
      <c r="K89" s="167"/>
      <c r="L89" s="167"/>
      <c r="M89" s="167"/>
      <c r="N89" s="167"/>
      <c r="O89" s="167"/>
      <c r="P89" s="167"/>
    </row>
    <row r="90" spans="1:16" s="37" customFormat="1">
      <c r="A90" s="54"/>
      <c r="B90" s="39" t="s">
        <v>13</v>
      </c>
      <c r="C90" s="204" t="s">
        <v>73</v>
      </c>
      <c r="D90" s="195" t="s">
        <v>60</v>
      </c>
      <c r="E90" s="205">
        <v>3</v>
      </c>
      <c r="H90" s="167"/>
      <c r="I90" s="167"/>
      <c r="J90" s="167"/>
      <c r="K90" s="167"/>
      <c r="L90" s="167"/>
      <c r="M90" s="167"/>
      <c r="N90" s="167"/>
      <c r="O90" s="167"/>
      <c r="P90" s="167"/>
    </row>
    <row r="91" spans="1:16" s="30" customFormat="1">
      <c r="A91" s="54">
        <v>37</v>
      </c>
      <c r="B91" s="38" t="s">
        <v>68</v>
      </c>
      <c r="C91" s="239" t="s">
        <v>130</v>
      </c>
      <c r="D91" s="239"/>
      <c r="E91" s="240"/>
      <c r="H91" s="167"/>
      <c r="I91" s="167"/>
      <c r="J91" s="167"/>
      <c r="K91" s="167"/>
      <c r="L91" s="167"/>
      <c r="M91" s="167"/>
      <c r="N91" s="167"/>
      <c r="O91" s="167"/>
      <c r="P91" s="167"/>
    </row>
    <row r="92" spans="1:16" s="30" customFormat="1">
      <c r="A92" s="54"/>
      <c r="B92" s="38" t="s">
        <v>13</v>
      </c>
      <c r="C92" s="206" t="s">
        <v>129</v>
      </c>
      <c r="D92" s="195" t="s">
        <v>60</v>
      </c>
      <c r="E92" s="207">
        <f>4*1</f>
        <v>4</v>
      </c>
      <c r="H92" s="167"/>
      <c r="I92" s="167"/>
      <c r="J92" s="167"/>
      <c r="K92" s="167"/>
      <c r="L92" s="167"/>
      <c r="M92" s="167"/>
      <c r="N92" s="167"/>
      <c r="O92" s="167"/>
      <c r="P92" s="167"/>
    </row>
    <row r="93" spans="1:16" s="33" customFormat="1">
      <c r="A93" s="54">
        <v>38</v>
      </c>
      <c r="B93" s="38" t="s">
        <v>68</v>
      </c>
      <c r="C93" s="239" t="s">
        <v>153</v>
      </c>
      <c r="D93" s="239"/>
      <c r="E93" s="240"/>
      <c r="H93" s="167"/>
      <c r="I93" s="167"/>
      <c r="J93" s="167"/>
      <c r="K93" s="167"/>
      <c r="L93" s="167"/>
      <c r="M93" s="167"/>
      <c r="N93" s="167"/>
      <c r="O93" s="167"/>
      <c r="P93" s="167"/>
    </row>
    <row r="94" spans="1:16" s="33" customFormat="1" ht="30">
      <c r="A94" s="54"/>
      <c r="B94" s="38" t="s">
        <v>13</v>
      </c>
      <c r="C94" s="206" t="s">
        <v>190</v>
      </c>
      <c r="D94" s="195" t="s">
        <v>78</v>
      </c>
      <c r="E94" s="207">
        <f>(((2.21+2.23+8.3+8.49+2.95+2.99+13.55+32.53+30.44+9.59+34.96+25+15.3+15.82+17.61)*1)+(4*9)+(4*4))*0.1</f>
        <v>27.397000000000006</v>
      </c>
      <c r="H94" s="167"/>
      <c r="I94" s="167"/>
      <c r="J94" s="167"/>
      <c r="K94" s="167"/>
      <c r="L94" s="167"/>
      <c r="M94" s="167"/>
      <c r="N94" s="167"/>
      <c r="O94" s="167"/>
      <c r="P94" s="167"/>
    </row>
    <row r="95" spans="1:16" s="34" customFormat="1">
      <c r="A95" s="54">
        <v>39</v>
      </c>
      <c r="B95" s="38" t="s">
        <v>68</v>
      </c>
      <c r="C95" s="239" t="s">
        <v>250</v>
      </c>
      <c r="D95" s="239"/>
      <c r="E95" s="240"/>
      <c r="H95" s="167"/>
      <c r="I95" s="167"/>
      <c r="J95" s="167"/>
      <c r="K95" s="167"/>
      <c r="L95" s="167"/>
      <c r="M95" s="167"/>
      <c r="N95" s="167"/>
      <c r="O95" s="167"/>
      <c r="P95" s="167"/>
    </row>
    <row r="96" spans="1:16" s="34" customFormat="1">
      <c r="A96" s="54"/>
      <c r="B96" s="38" t="s">
        <v>13</v>
      </c>
      <c r="C96" s="206" t="s">
        <v>189</v>
      </c>
      <c r="D96" s="195" t="s">
        <v>17</v>
      </c>
      <c r="E96" s="207">
        <f>2.21+2.23+8.3+8.49</f>
        <v>21.23</v>
      </c>
      <c r="H96" s="167"/>
      <c r="I96" s="167"/>
      <c r="J96" s="167"/>
      <c r="K96" s="167"/>
      <c r="L96" s="167"/>
      <c r="M96" s="167"/>
      <c r="N96" s="167"/>
      <c r="O96" s="167"/>
      <c r="P96" s="167"/>
    </row>
    <row r="97" spans="1:16" s="37" customFormat="1" ht="24.75" customHeight="1">
      <c r="A97" s="54">
        <v>40</v>
      </c>
      <c r="B97" s="38" t="s">
        <v>68</v>
      </c>
      <c r="C97" s="239" t="s">
        <v>228</v>
      </c>
      <c r="D97" s="239"/>
      <c r="E97" s="240"/>
      <c r="H97" s="167"/>
      <c r="I97" s="167"/>
      <c r="J97" s="167"/>
      <c r="K97" s="167"/>
      <c r="L97" s="167"/>
      <c r="M97" s="167"/>
      <c r="N97" s="167"/>
      <c r="O97" s="167"/>
      <c r="P97" s="167"/>
    </row>
    <row r="98" spans="1:16" s="37" customFormat="1">
      <c r="A98" s="54"/>
      <c r="B98" s="38" t="s">
        <v>13</v>
      </c>
      <c r="C98" s="206" t="s">
        <v>229</v>
      </c>
      <c r="D98" s="195" t="s">
        <v>17</v>
      </c>
      <c r="E98" s="207">
        <v>201</v>
      </c>
      <c r="H98" s="167"/>
      <c r="I98" s="167"/>
      <c r="J98" s="167"/>
      <c r="K98" s="167"/>
      <c r="L98" s="167"/>
      <c r="M98" s="167"/>
      <c r="N98" s="167"/>
      <c r="O98" s="167"/>
      <c r="P98" s="167"/>
    </row>
    <row r="99" spans="1:16" s="35" customFormat="1">
      <c r="A99" s="54">
        <v>41</v>
      </c>
      <c r="B99" s="38" t="s">
        <v>68</v>
      </c>
      <c r="C99" s="239" t="s">
        <v>186</v>
      </c>
      <c r="D99" s="239"/>
      <c r="E99" s="240"/>
      <c r="H99" s="167"/>
      <c r="I99" s="167"/>
      <c r="J99" s="167"/>
      <c r="K99" s="167"/>
      <c r="L99" s="167"/>
      <c r="M99" s="167"/>
      <c r="N99" s="167"/>
      <c r="O99" s="167"/>
      <c r="P99" s="167"/>
    </row>
    <row r="100" spans="1:16" s="35" customFormat="1">
      <c r="A100" s="54"/>
      <c r="B100" s="38" t="s">
        <v>13</v>
      </c>
      <c r="C100" s="206" t="s">
        <v>188</v>
      </c>
      <c r="D100" s="195" t="s">
        <v>60</v>
      </c>
      <c r="E100" s="207">
        <v>8</v>
      </c>
      <c r="H100" s="167"/>
      <c r="I100" s="167"/>
      <c r="J100" s="167"/>
      <c r="K100" s="167"/>
      <c r="L100" s="167"/>
      <c r="M100" s="167"/>
      <c r="N100" s="167"/>
      <c r="O100" s="167"/>
      <c r="P100" s="167"/>
    </row>
    <row r="101" spans="1:16" s="36" customFormat="1">
      <c r="A101" s="54">
        <v>42</v>
      </c>
      <c r="B101" s="38" t="s">
        <v>68</v>
      </c>
      <c r="C101" s="239" t="s">
        <v>187</v>
      </c>
      <c r="D101" s="239"/>
      <c r="E101" s="240"/>
      <c r="H101" s="167"/>
      <c r="I101" s="167"/>
      <c r="J101" s="167"/>
      <c r="K101" s="167"/>
      <c r="L101" s="167"/>
      <c r="M101" s="167"/>
      <c r="N101" s="167"/>
      <c r="O101" s="167"/>
      <c r="P101" s="167"/>
    </row>
    <row r="102" spans="1:16" s="36" customFormat="1">
      <c r="A102" s="54"/>
      <c r="B102" s="38" t="s">
        <v>13</v>
      </c>
      <c r="C102" s="206" t="s">
        <v>76</v>
      </c>
      <c r="D102" s="195" t="s">
        <v>60</v>
      </c>
      <c r="E102" s="207">
        <v>1</v>
      </c>
      <c r="H102" s="167"/>
      <c r="I102" s="167"/>
      <c r="J102" s="167"/>
      <c r="K102" s="167"/>
      <c r="L102" s="167"/>
      <c r="M102" s="167"/>
      <c r="N102" s="167"/>
      <c r="O102" s="167"/>
      <c r="P102" s="167"/>
    </row>
    <row r="103" spans="1:16" s="36" customFormat="1">
      <c r="A103" s="54">
        <v>43</v>
      </c>
      <c r="B103" s="38" t="s">
        <v>68</v>
      </c>
      <c r="C103" s="239" t="s">
        <v>127</v>
      </c>
      <c r="D103" s="239"/>
      <c r="E103" s="240"/>
      <c r="H103" s="167"/>
      <c r="I103" s="167"/>
      <c r="J103" s="167"/>
      <c r="K103" s="167"/>
      <c r="L103" s="167"/>
      <c r="M103" s="167"/>
      <c r="N103" s="167"/>
      <c r="O103" s="167"/>
      <c r="P103" s="167"/>
    </row>
    <row r="104" spans="1:16" s="36" customFormat="1" ht="18">
      <c r="A104" s="54"/>
      <c r="B104" s="38" t="s">
        <v>13</v>
      </c>
      <c r="C104" s="206" t="s">
        <v>191</v>
      </c>
      <c r="D104" s="195" t="s">
        <v>28</v>
      </c>
      <c r="E104" s="207">
        <f>(9*0.75^2*3.14)+(4*0.35^2*3.14)</f>
        <v>17.434850000000001</v>
      </c>
      <c r="H104" s="167"/>
      <c r="I104" s="167"/>
      <c r="J104" s="167"/>
      <c r="K104" s="167"/>
      <c r="L104" s="167"/>
      <c r="M104" s="167"/>
      <c r="N104" s="167"/>
      <c r="O104" s="167"/>
      <c r="P104" s="167"/>
    </row>
    <row r="105" spans="1:16" s="37" customFormat="1">
      <c r="A105" s="54">
        <v>44</v>
      </c>
      <c r="B105" s="38" t="s">
        <v>68</v>
      </c>
      <c r="C105" s="239" t="s">
        <v>154</v>
      </c>
      <c r="D105" s="239"/>
      <c r="E105" s="240"/>
      <c r="H105" s="167"/>
      <c r="I105" s="167"/>
      <c r="J105" s="167"/>
      <c r="K105" s="167"/>
      <c r="L105" s="167"/>
      <c r="M105" s="167"/>
      <c r="N105" s="167"/>
      <c r="O105" s="167"/>
      <c r="P105" s="167"/>
    </row>
    <row r="106" spans="1:16" s="37" customFormat="1" ht="18">
      <c r="A106" s="54"/>
      <c r="B106" s="38" t="s">
        <v>13</v>
      </c>
      <c r="C106" s="206" t="s">
        <v>155</v>
      </c>
      <c r="D106" s="195" t="s">
        <v>78</v>
      </c>
      <c r="E106" s="207">
        <f>4*1.4*1.2*0.2</f>
        <v>1.3440000000000001</v>
      </c>
      <c r="H106" s="167"/>
      <c r="I106" s="167"/>
      <c r="J106" s="167"/>
      <c r="K106" s="167"/>
      <c r="L106" s="167"/>
      <c r="M106" s="167"/>
      <c r="N106" s="167"/>
      <c r="O106" s="167"/>
      <c r="P106" s="167"/>
    </row>
    <row r="107" spans="1:16" s="37" customFormat="1">
      <c r="A107" s="54">
        <v>45</v>
      </c>
      <c r="B107" s="38" t="s">
        <v>68</v>
      </c>
      <c r="C107" s="239" t="s">
        <v>247</v>
      </c>
      <c r="D107" s="239"/>
      <c r="E107" s="240"/>
      <c r="H107" s="167"/>
      <c r="I107" s="167"/>
      <c r="J107" s="167"/>
      <c r="K107" s="167"/>
      <c r="L107" s="167"/>
      <c r="M107" s="167"/>
      <c r="N107" s="167"/>
      <c r="O107" s="167"/>
      <c r="P107" s="167"/>
    </row>
    <row r="108" spans="1:16" s="37" customFormat="1" ht="18">
      <c r="A108" s="54"/>
      <c r="B108" s="38" t="s">
        <v>13</v>
      </c>
      <c r="C108" s="206" t="s">
        <v>224</v>
      </c>
      <c r="D108" s="195" t="s">
        <v>28</v>
      </c>
      <c r="E108" s="207">
        <f>3.6*2</f>
        <v>7.2</v>
      </c>
      <c r="H108" s="167"/>
      <c r="I108" s="167"/>
      <c r="J108" s="167"/>
      <c r="K108" s="167"/>
      <c r="L108" s="167"/>
      <c r="M108" s="167"/>
      <c r="N108" s="167"/>
      <c r="O108" s="167"/>
      <c r="P108" s="167"/>
    </row>
    <row r="109" spans="1:16" s="37" customFormat="1">
      <c r="A109" s="54">
        <v>46</v>
      </c>
      <c r="B109" s="38" t="s">
        <v>68</v>
      </c>
      <c r="C109" s="239" t="s">
        <v>223</v>
      </c>
      <c r="D109" s="239"/>
      <c r="E109" s="240"/>
      <c r="H109" s="167"/>
      <c r="I109" s="167"/>
      <c r="J109" s="167"/>
      <c r="K109" s="167"/>
      <c r="L109" s="167"/>
      <c r="M109" s="167"/>
      <c r="N109" s="167"/>
      <c r="O109" s="167"/>
      <c r="P109" s="167"/>
    </row>
    <row r="110" spans="1:16" s="37" customFormat="1" ht="18.75" thickBot="1">
      <c r="A110" s="110"/>
      <c r="B110" s="124" t="s">
        <v>13</v>
      </c>
      <c r="C110" s="208" t="s">
        <v>156</v>
      </c>
      <c r="D110" s="209" t="s">
        <v>28</v>
      </c>
      <c r="E110" s="210">
        <f>3.6*4</f>
        <v>14.4</v>
      </c>
      <c r="H110" s="167"/>
      <c r="I110" s="167"/>
      <c r="J110" s="167"/>
      <c r="K110" s="167"/>
      <c r="L110" s="167"/>
      <c r="M110" s="167"/>
      <c r="N110" s="167"/>
      <c r="O110" s="167"/>
      <c r="P110" s="167"/>
    </row>
    <row r="111" spans="1:16" ht="15.75" thickBot="1">
      <c r="A111" s="157"/>
      <c r="B111" s="127" t="s">
        <v>49</v>
      </c>
      <c r="C111" s="128" t="s">
        <v>23</v>
      </c>
      <c r="D111" s="129" t="s">
        <v>9</v>
      </c>
      <c r="E111" s="158" t="s">
        <v>9</v>
      </c>
      <c r="F111" s="1"/>
      <c r="H111" s="167"/>
      <c r="I111" s="167"/>
      <c r="J111" s="167"/>
      <c r="K111" s="167"/>
      <c r="L111" s="167"/>
      <c r="M111" s="167"/>
      <c r="N111" s="167"/>
      <c r="O111" s="167"/>
      <c r="P111" s="167"/>
    </row>
    <row r="112" spans="1:16" ht="42.75">
      <c r="A112" s="100"/>
      <c r="B112" s="125" t="s">
        <v>24</v>
      </c>
      <c r="C112" s="126" t="s">
        <v>25</v>
      </c>
      <c r="D112" s="112" t="s">
        <v>9</v>
      </c>
      <c r="E112" s="113" t="s">
        <v>9</v>
      </c>
      <c r="F112" s="1"/>
      <c r="H112" s="167"/>
      <c r="I112" s="167"/>
      <c r="J112" s="167"/>
      <c r="K112" s="167"/>
      <c r="L112" s="167"/>
      <c r="M112" s="167"/>
      <c r="N112" s="167"/>
      <c r="O112" s="167"/>
      <c r="P112" s="167"/>
    </row>
    <row r="113" spans="1:16" ht="21" customHeight="1">
      <c r="A113" s="51">
        <v>45</v>
      </c>
      <c r="B113" s="169" t="s">
        <v>22</v>
      </c>
      <c r="C113" s="270" t="s">
        <v>47</v>
      </c>
      <c r="D113" s="270"/>
      <c r="E113" s="271"/>
      <c r="F113" s="1"/>
      <c r="H113" s="167"/>
      <c r="I113" s="167"/>
      <c r="J113" s="167"/>
      <c r="K113" s="167"/>
      <c r="L113" s="167"/>
      <c r="M113" s="167"/>
      <c r="N113" s="167"/>
      <c r="O113" s="167"/>
      <c r="P113" s="167"/>
    </row>
    <row r="114" spans="1:16" ht="18">
      <c r="A114" s="51"/>
      <c r="B114" s="40" t="s">
        <v>13</v>
      </c>
      <c r="C114" s="199" t="s">
        <v>199</v>
      </c>
      <c r="D114" s="168" t="s">
        <v>28</v>
      </c>
      <c r="E114" s="184">
        <f>9095+218+3768+2488+921+48+207+84</f>
        <v>16829</v>
      </c>
      <c r="F114" s="1"/>
      <c r="H114" s="167"/>
      <c r="I114" s="167"/>
      <c r="J114" s="167"/>
      <c r="K114" s="167"/>
      <c r="L114" s="167"/>
      <c r="M114" s="167"/>
      <c r="N114" s="167"/>
      <c r="O114" s="167"/>
      <c r="P114" s="167"/>
    </row>
    <row r="115" spans="1:16" s="83" customFormat="1" ht="42.75">
      <c r="A115" s="88"/>
      <c r="B115" s="163" t="s">
        <v>257</v>
      </c>
      <c r="C115" s="200" t="s">
        <v>258</v>
      </c>
      <c r="D115" s="201" t="s">
        <v>9</v>
      </c>
      <c r="E115" s="202" t="s">
        <v>9</v>
      </c>
      <c r="F115" s="1"/>
      <c r="H115" s="167"/>
      <c r="I115" s="167"/>
      <c r="J115" s="167"/>
      <c r="K115" s="167"/>
      <c r="L115" s="167"/>
      <c r="M115" s="167"/>
      <c r="N115" s="167"/>
      <c r="O115" s="167"/>
      <c r="P115" s="167"/>
    </row>
    <row r="116" spans="1:16" s="83" customFormat="1" ht="21.75" customHeight="1">
      <c r="A116" s="88">
        <v>46</v>
      </c>
      <c r="B116" s="165" t="s">
        <v>259</v>
      </c>
      <c r="C116" s="239" t="s">
        <v>260</v>
      </c>
      <c r="D116" s="239"/>
      <c r="E116" s="240"/>
      <c r="F116" s="1"/>
      <c r="H116" s="167"/>
      <c r="I116" s="167"/>
      <c r="J116" s="167"/>
      <c r="K116" s="167"/>
      <c r="L116" s="167"/>
      <c r="M116" s="167"/>
      <c r="N116" s="167"/>
      <c r="O116" s="167"/>
      <c r="P116" s="167"/>
    </row>
    <row r="117" spans="1:16" s="83" customFormat="1" ht="18">
      <c r="A117" s="88"/>
      <c r="B117" s="164" t="s">
        <v>13</v>
      </c>
      <c r="C117" s="166" t="s">
        <v>193</v>
      </c>
      <c r="D117" s="169" t="s">
        <v>28</v>
      </c>
      <c r="E117" s="184">
        <v>3768</v>
      </c>
      <c r="F117" s="1"/>
      <c r="H117" s="167"/>
      <c r="I117" s="167"/>
      <c r="J117" s="167"/>
      <c r="K117" s="167"/>
      <c r="L117" s="167"/>
      <c r="M117" s="167"/>
      <c r="N117" s="167"/>
      <c r="O117" s="167"/>
      <c r="P117" s="167"/>
    </row>
    <row r="118" spans="1:16" ht="57">
      <c r="A118" s="51"/>
      <c r="B118" s="41" t="s">
        <v>26</v>
      </c>
      <c r="C118" s="23" t="s">
        <v>27</v>
      </c>
      <c r="D118" s="168" t="s">
        <v>9</v>
      </c>
      <c r="E118" s="53" t="s">
        <v>9</v>
      </c>
      <c r="H118" s="167"/>
      <c r="I118" s="167"/>
      <c r="J118" s="167"/>
      <c r="K118" s="167"/>
      <c r="L118" s="167"/>
      <c r="M118" s="167"/>
      <c r="N118" s="167"/>
      <c r="O118" s="167"/>
      <c r="P118" s="167"/>
    </row>
    <row r="119" spans="1:16" ht="28.5" customHeight="1">
      <c r="A119" s="51">
        <v>47</v>
      </c>
      <c r="B119" s="170" t="s">
        <v>74</v>
      </c>
      <c r="C119" s="247" t="s">
        <v>86</v>
      </c>
      <c r="D119" s="247"/>
      <c r="E119" s="248"/>
      <c r="H119" s="167"/>
      <c r="I119" s="167"/>
      <c r="J119" s="167"/>
      <c r="K119" s="167"/>
      <c r="L119" s="167"/>
      <c r="M119" s="167"/>
      <c r="N119" s="167"/>
      <c r="O119" s="167"/>
      <c r="P119" s="167"/>
    </row>
    <row r="120" spans="1:16" ht="18">
      <c r="A120" s="51"/>
      <c r="B120" s="40" t="s">
        <v>13</v>
      </c>
      <c r="C120" s="166" t="s">
        <v>193</v>
      </c>
      <c r="D120" s="169" t="s">
        <v>28</v>
      </c>
      <c r="E120" s="184">
        <v>3768</v>
      </c>
      <c r="H120" s="167"/>
      <c r="I120" s="167"/>
      <c r="J120" s="167"/>
      <c r="K120" s="167"/>
      <c r="L120" s="167"/>
      <c r="M120" s="167"/>
      <c r="N120" s="167"/>
      <c r="O120" s="167"/>
      <c r="P120" s="167"/>
    </row>
    <row r="121" spans="1:16" s="37" customFormat="1">
      <c r="A121" s="51">
        <v>48</v>
      </c>
      <c r="B121" s="170" t="s">
        <v>74</v>
      </c>
      <c r="C121" s="247" t="s">
        <v>88</v>
      </c>
      <c r="D121" s="247"/>
      <c r="E121" s="248"/>
      <c r="H121" s="167"/>
      <c r="I121" s="167"/>
      <c r="J121" s="167"/>
      <c r="K121" s="167"/>
      <c r="L121" s="167"/>
      <c r="M121" s="167"/>
      <c r="N121" s="167"/>
      <c r="O121" s="167"/>
      <c r="P121" s="167"/>
    </row>
    <row r="122" spans="1:16" s="37" customFormat="1" ht="18">
      <c r="A122" s="51"/>
      <c r="B122" s="40" t="s">
        <v>13</v>
      </c>
      <c r="C122" s="166" t="s">
        <v>194</v>
      </c>
      <c r="D122" s="169" t="s">
        <v>28</v>
      </c>
      <c r="E122" s="184">
        <v>2488</v>
      </c>
      <c r="H122" s="167"/>
      <c r="I122" s="167"/>
      <c r="J122" s="167"/>
      <c r="K122" s="167"/>
      <c r="L122" s="167"/>
      <c r="M122" s="167"/>
      <c r="N122" s="167"/>
      <c r="O122" s="167"/>
      <c r="P122" s="167"/>
    </row>
    <row r="123" spans="1:16" s="37" customFormat="1" ht="32.25" customHeight="1">
      <c r="A123" s="51">
        <v>49</v>
      </c>
      <c r="B123" s="170" t="s">
        <v>74</v>
      </c>
      <c r="C123" s="247" t="s">
        <v>195</v>
      </c>
      <c r="D123" s="247"/>
      <c r="E123" s="248"/>
      <c r="H123" s="167"/>
      <c r="I123" s="167"/>
      <c r="J123" s="167"/>
      <c r="K123" s="167"/>
      <c r="L123" s="167"/>
      <c r="M123" s="167"/>
      <c r="N123" s="167"/>
      <c r="O123" s="167"/>
      <c r="P123" s="167"/>
    </row>
    <row r="124" spans="1:16" s="37" customFormat="1" ht="18">
      <c r="A124" s="51"/>
      <c r="B124" s="40" t="s">
        <v>13</v>
      </c>
      <c r="C124" s="166" t="s">
        <v>196</v>
      </c>
      <c r="D124" s="169" t="s">
        <v>28</v>
      </c>
      <c r="E124" s="184">
        <v>207</v>
      </c>
      <c r="H124" s="167"/>
      <c r="I124" s="167"/>
      <c r="J124" s="167"/>
      <c r="K124" s="167"/>
      <c r="L124" s="167"/>
      <c r="M124" s="167"/>
      <c r="N124" s="167"/>
      <c r="O124" s="167"/>
      <c r="P124" s="167"/>
    </row>
    <row r="125" spans="1:16" s="5" customFormat="1" ht="31.5" customHeight="1">
      <c r="A125" s="51">
        <v>50</v>
      </c>
      <c r="B125" s="170" t="s">
        <v>74</v>
      </c>
      <c r="C125" s="247" t="s">
        <v>87</v>
      </c>
      <c r="D125" s="247"/>
      <c r="E125" s="248"/>
      <c r="H125" s="167"/>
      <c r="I125" s="167"/>
      <c r="J125" s="167"/>
      <c r="K125" s="167"/>
      <c r="L125" s="167"/>
      <c r="M125" s="167"/>
      <c r="N125" s="167"/>
      <c r="O125" s="167"/>
      <c r="P125" s="167"/>
    </row>
    <row r="126" spans="1:16" s="5" customFormat="1" ht="18">
      <c r="A126" s="51"/>
      <c r="B126" s="40" t="s">
        <v>13</v>
      </c>
      <c r="C126" s="166" t="s">
        <v>197</v>
      </c>
      <c r="D126" s="169" t="s">
        <v>28</v>
      </c>
      <c r="E126" s="184">
        <v>308</v>
      </c>
      <c r="H126" s="167"/>
      <c r="I126" s="167"/>
      <c r="J126" s="167"/>
      <c r="K126" s="167"/>
      <c r="L126" s="167"/>
      <c r="M126" s="167"/>
      <c r="N126" s="167"/>
      <c r="O126" s="167"/>
      <c r="P126" s="167"/>
    </row>
    <row r="127" spans="1:16" ht="60" customHeight="1">
      <c r="A127" s="51"/>
      <c r="B127" s="41" t="s">
        <v>50</v>
      </c>
      <c r="C127" s="23" t="s">
        <v>51</v>
      </c>
      <c r="D127" s="168" t="s">
        <v>9</v>
      </c>
      <c r="E127" s="53" t="s">
        <v>9</v>
      </c>
      <c r="H127" s="167"/>
      <c r="I127" s="167"/>
      <c r="J127" s="167"/>
      <c r="K127" s="167"/>
      <c r="L127" s="167"/>
      <c r="M127" s="167"/>
      <c r="N127" s="167"/>
      <c r="O127" s="167"/>
      <c r="P127" s="167"/>
    </row>
    <row r="128" spans="1:16" s="37" customFormat="1" ht="18.75" customHeight="1">
      <c r="A128" s="51">
        <v>51</v>
      </c>
      <c r="B128" s="170" t="s">
        <v>62</v>
      </c>
      <c r="C128" s="247" t="s">
        <v>106</v>
      </c>
      <c r="D128" s="247"/>
      <c r="E128" s="248"/>
      <c r="H128" s="167"/>
      <c r="I128" s="167"/>
      <c r="J128" s="167"/>
      <c r="K128" s="167"/>
      <c r="L128" s="167"/>
      <c r="M128" s="167"/>
      <c r="N128" s="167"/>
      <c r="O128" s="167"/>
      <c r="P128" s="167"/>
    </row>
    <row r="129" spans="1:16" s="37" customFormat="1" ht="18.75" customHeight="1">
      <c r="A129" s="51"/>
      <c r="B129" s="40" t="s">
        <v>13</v>
      </c>
      <c r="C129" s="40" t="s">
        <v>200</v>
      </c>
      <c r="D129" s="169" t="s">
        <v>28</v>
      </c>
      <c r="E129" s="184">
        <v>84</v>
      </c>
      <c r="H129" s="167"/>
      <c r="I129" s="167"/>
      <c r="J129" s="167"/>
      <c r="K129" s="167"/>
      <c r="L129" s="167"/>
      <c r="M129" s="167"/>
      <c r="N129" s="167"/>
      <c r="O129" s="167"/>
      <c r="P129" s="167"/>
    </row>
    <row r="130" spans="1:16" s="37" customFormat="1" ht="18.75" customHeight="1">
      <c r="A130" s="51">
        <v>52</v>
      </c>
      <c r="B130" s="170" t="s">
        <v>62</v>
      </c>
      <c r="C130" s="247" t="s">
        <v>140</v>
      </c>
      <c r="D130" s="247"/>
      <c r="E130" s="248"/>
      <c r="H130" s="167"/>
      <c r="I130" s="167"/>
      <c r="J130" s="167"/>
      <c r="K130" s="167"/>
      <c r="L130" s="167"/>
      <c r="M130" s="167"/>
      <c r="N130" s="167"/>
      <c r="O130" s="167"/>
      <c r="P130" s="167"/>
    </row>
    <row r="131" spans="1:16" s="37" customFormat="1" ht="18.75" customHeight="1">
      <c r="A131" s="51"/>
      <c r="B131" s="40" t="s">
        <v>13</v>
      </c>
      <c r="C131" s="166" t="s">
        <v>193</v>
      </c>
      <c r="D131" s="169" t="s">
        <v>28</v>
      </c>
      <c r="E131" s="184">
        <v>3768</v>
      </c>
      <c r="H131" s="167"/>
      <c r="I131" s="167"/>
      <c r="J131" s="167"/>
      <c r="K131" s="167"/>
      <c r="L131" s="167"/>
      <c r="M131" s="167"/>
      <c r="N131" s="167"/>
      <c r="O131" s="167"/>
      <c r="P131" s="167"/>
    </row>
    <row r="132" spans="1:16" s="37" customFormat="1" ht="33.75" customHeight="1">
      <c r="A132" s="51">
        <v>53</v>
      </c>
      <c r="B132" s="170" t="s">
        <v>62</v>
      </c>
      <c r="C132" s="247" t="s">
        <v>141</v>
      </c>
      <c r="D132" s="247"/>
      <c r="E132" s="248"/>
      <c r="H132" s="167"/>
      <c r="I132" s="167"/>
      <c r="J132" s="167"/>
      <c r="K132" s="167"/>
      <c r="L132" s="167"/>
      <c r="M132" s="167"/>
      <c r="N132" s="167"/>
      <c r="O132" s="167"/>
      <c r="P132" s="167"/>
    </row>
    <row r="133" spans="1:16" s="37" customFormat="1" ht="21.75" customHeight="1">
      <c r="A133" s="51"/>
      <c r="B133" s="40" t="s">
        <v>13</v>
      </c>
      <c r="C133" s="40" t="s">
        <v>197</v>
      </c>
      <c r="D133" s="169" t="s">
        <v>28</v>
      </c>
      <c r="E133" s="184">
        <v>308</v>
      </c>
      <c r="H133" s="167"/>
      <c r="I133" s="167"/>
      <c r="J133" s="167"/>
      <c r="K133" s="167"/>
      <c r="L133" s="167"/>
      <c r="M133" s="167"/>
      <c r="N133" s="167"/>
      <c r="O133" s="167"/>
      <c r="P133" s="167"/>
    </row>
    <row r="134" spans="1:16" s="37" customFormat="1" ht="21.75" customHeight="1">
      <c r="A134" s="51">
        <v>54</v>
      </c>
      <c r="B134" s="170" t="s">
        <v>62</v>
      </c>
      <c r="C134" s="247" t="s">
        <v>142</v>
      </c>
      <c r="D134" s="247"/>
      <c r="E134" s="248"/>
      <c r="H134" s="167"/>
      <c r="I134" s="167"/>
      <c r="J134" s="167"/>
      <c r="K134" s="167"/>
      <c r="L134" s="167"/>
      <c r="M134" s="167"/>
      <c r="N134" s="167"/>
      <c r="O134" s="167"/>
      <c r="P134" s="167"/>
    </row>
    <row r="135" spans="1:16" s="37" customFormat="1" ht="21.75" customHeight="1">
      <c r="A135" s="51"/>
      <c r="B135" s="40" t="s">
        <v>13</v>
      </c>
      <c r="C135" s="40" t="s">
        <v>198</v>
      </c>
      <c r="D135" s="169" t="s">
        <v>28</v>
      </c>
      <c r="E135" s="184">
        <v>921</v>
      </c>
      <c r="H135" s="167"/>
      <c r="I135" s="167"/>
      <c r="J135" s="167"/>
      <c r="K135" s="167"/>
      <c r="L135" s="167"/>
      <c r="M135" s="167"/>
      <c r="N135" s="167"/>
      <c r="O135" s="167"/>
      <c r="P135" s="167"/>
    </row>
    <row r="136" spans="1:16" s="5" customFormat="1" ht="21.75" customHeight="1">
      <c r="A136" s="51">
        <v>55</v>
      </c>
      <c r="B136" s="170" t="s">
        <v>62</v>
      </c>
      <c r="C136" s="247" t="s">
        <v>139</v>
      </c>
      <c r="D136" s="247"/>
      <c r="E136" s="248"/>
      <c r="H136" s="167"/>
      <c r="I136" s="167"/>
      <c r="J136" s="167"/>
      <c r="K136" s="167"/>
      <c r="L136" s="167"/>
      <c r="M136" s="167"/>
      <c r="N136" s="167"/>
      <c r="O136" s="167"/>
      <c r="P136" s="167"/>
    </row>
    <row r="137" spans="1:16" s="5" customFormat="1" ht="18">
      <c r="A137" s="51"/>
      <c r="B137" s="40" t="s">
        <v>13</v>
      </c>
      <c r="C137" s="40" t="s">
        <v>201</v>
      </c>
      <c r="D137" s="169" t="s">
        <v>28</v>
      </c>
      <c r="E137" s="184">
        <v>9987</v>
      </c>
      <c r="H137" s="167"/>
      <c r="I137" s="167"/>
      <c r="J137" s="167"/>
      <c r="K137" s="167"/>
      <c r="L137" s="167"/>
      <c r="M137" s="167"/>
      <c r="N137" s="167"/>
      <c r="O137" s="167"/>
      <c r="P137" s="167"/>
    </row>
    <row r="138" spans="1:16" s="37" customFormat="1">
      <c r="A138" s="51">
        <v>56</v>
      </c>
      <c r="B138" s="170" t="s">
        <v>62</v>
      </c>
      <c r="C138" s="247" t="s">
        <v>204</v>
      </c>
      <c r="D138" s="247"/>
      <c r="E138" s="248"/>
      <c r="H138" s="167"/>
      <c r="I138" s="167"/>
      <c r="J138" s="167"/>
      <c r="K138" s="167"/>
      <c r="L138" s="167"/>
      <c r="M138" s="167"/>
      <c r="N138" s="167"/>
      <c r="O138" s="167"/>
      <c r="P138" s="167"/>
    </row>
    <row r="139" spans="1:16" s="37" customFormat="1" ht="18">
      <c r="A139" s="51"/>
      <c r="B139" s="40" t="s">
        <v>13</v>
      </c>
      <c r="C139" s="40" t="s">
        <v>205</v>
      </c>
      <c r="D139" s="169" t="s">
        <v>28</v>
      </c>
      <c r="E139" s="184">
        <v>48</v>
      </c>
      <c r="H139" s="167"/>
      <c r="I139" s="167"/>
      <c r="J139" s="167"/>
      <c r="K139" s="167"/>
      <c r="L139" s="167"/>
      <c r="M139" s="167"/>
      <c r="N139" s="167"/>
      <c r="O139" s="167"/>
      <c r="P139" s="167"/>
    </row>
    <row r="140" spans="1:16" s="37" customFormat="1" ht="42.75">
      <c r="A140" s="51"/>
      <c r="B140" s="41" t="s">
        <v>137</v>
      </c>
      <c r="C140" s="23" t="s">
        <v>136</v>
      </c>
      <c r="D140" s="168" t="s">
        <v>9</v>
      </c>
      <c r="E140" s="53" t="s">
        <v>9</v>
      </c>
      <c r="H140" s="167"/>
      <c r="I140" s="167"/>
      <c r="J140" s="167"/>
      <c r="K140" s="167"/>
      <c r="L140" s="167"/>
      <c r="M140" s="167"/>
      <c r="N140" s="167"/>
      <c r="O140" s="167"/>
      <c r="P140" s="167"/>
    </row>
    <row r="141" spans="1:16" s="37" customFormat="1">
      <c r="A141" s="51">
        <v>57</v>
      </c>
      <c r="B141" s="170" t="s">
        <v>138</v>
      </c>
      <c r="C141" s="247" t="s">
        <v>143</v>
      </c>
      <c r="D141" s="247"/>
      <c r="E141" s="248"/>
      <c r="H141" s="167"/>
      <c r="I141" s="167"/>
      <c r="J141" s="167"/>
      <c r="K141" s="167"/>
      <c r="L141" s="167"/>
      <c r="M141" s="167"/>
      <c r="N141" s="167"/>
      <c r="O141" s="167"/>
      <c r="P141" s="167"/>
    </row>
    <row r="142" spans="1:16" s="37" customFormat="1" ht="18">
      <c r="A142" s="51"/>
      <c r="B142" s="40" t="s">
        <v>13</v>
      </c>
      <c r="C142" s="183" t="s">
        <v>202</v>
      </c>
      <c r="D142" s="169" t="s">
        <v>28</v>
      </c>
      <c r="E142" s="184">
        <v>9312</v>
      </c>
      <c r="H142" s="167"/>
      <c r="I142" s="167"/>
      <c r="J142" s="167"/>
      <c r="K142" s="167"/>
      <c r="L142" s="167"/>
      <c r="M142" s="167"/>
      <c r="N142" s="167"/>
      <c r="O142" s="167"/>
      <c r="P142" s="167"/>
    </row>
    <row r="143" spans="1:16" s="37" customFormat="1">
      <c r="A143" s="51">
        <v>58</v>
      </c>
      <c r="B143" s="170" t="s">
        <v>138</v>
      </c>
      <c r="C143" s="247" t="s">
        <v>206</v>
      </c>
      <c r="D143" s="247"/>
      <c r="E143" s="248"/>
      <c r="H143" s="167"/>
      <c r="I143" s="167"/>
      <c r="J143" s="167"/>
      <c r="K143" s="167"/>
      <c r="L143" s="167"/>
      <c r="M143" s="167"/>
      <c r="N143" s="167"/>
      <c r="O143" s="167"/>
      <c r="P143" s="167"/>
    </row>
    <row r="144" spans="1:16" s="37" customFormat="1" ht="18">
      <c r="A144" s="51"/>
      <c r="B144" s="40" t="s">
        <v>13</v>
      </c>
      <c r="C144" s="40" t="s">
        <v>205</v>
      </c>
      <c r="D144" s="169" t="s">
        <v>28</v>
      </c>
      <c r="E144" s="184">
        <v>48</v>
      </c>
      <c r="H144" s="167"/>
      <c r="I144" s="167"/>
      <c r="J144" s="167"/>
      <c r="K144" s="167"/>
      <c r="L144" s="167"/>
      <c r="M144" s="167"/>
      <c r="N144" s="167"/>
      <c r="O144" s="167"/>
      <c r="P144" s="167"/>
    </row>
    <row r="145" spans="1:16" s="37" customFormat="1">
      <c r="A145" s="51">
        <v>59</v>
      </c>
      <c r="B145" s="170" t="s">
        <v>138</v>
      </c>
      <c r="C145" s="247" t="s">
        <v>207</v>
      </c>
      <c r="D145" s="247"/>
      <c r="E145" s="248"/>
      <c r="H145" s="167"/>
      <c r="I145" s="167"/>
      <c r="J145" s="167"/>
      <c r="K145" s="167"/>
      <c r="L145" s="167"/>
      <c r="M145" s="167"/>
      <c r="N145" s="167"/>
      <c r="O145" s="167"/>
      <c r="P145" s="167"/>
    </row>
    <row r="146" spans="1:16" s="37" customFormat="1" ht="18">
      <c r="A146" s="51"/>
      <c r="B146" s="40" t="s">
        <v>13</v>
      </c>
      <c r="C146" s="40" t="s">
        <v>198</v>
      </c>
      <c r="D146" s="169" t="s">
        <v>28</v>
      </c>
      <c r="E146" s="184">
        <v>921</v>
      </c>
      <c r="H146" s="167"/>
      <c r="I146" s="167"/>
      <c r="J146" s="167"/>
      <c r="K146" s="167"/>
      <c r="L146" s="167"/>
      <c r="M146" s="167"/>
      <c r="N146" s="167"/>
      <c r="O146" s="167"/>
      <c r="P146" s="167"/>
    </row>
    <row r="147" spans="1:16" s="37" customFormat="1">
      <c r="A147" s="51">
        <v>60</v>
      </c>
      <c r="B147" s="170" t="s">
        <v>138</v>
      </c>
      <c r="C147" s="247" t="s">
        <v>203</v>
      </c>
      <c r="D147" s="247"/>
      <c r="E147" s="248"/>
      <c r="H147" s="167"/>
      <c r="I147" s="167"/>
      <c r="J147" s="167"/>
      <c r="K147" s="167"/>
      <c r="L147" s="167"/>
      <c r="M147" s="167"/>
      <c r="N147" s="167"/>
      <c r="O147" s="167"/>
      <c r="P147" s="167"/>
    </row>
    <row r="148" spans="1:16" s="37" customFormat="1" ht="18.75" thickBot="1">
      <c r="A148" s="114"/>
      <c r="B148" s="111" t="s">
        <v>13</v>
      </c>
      <c r="C148" s="111" t="s">
        <v>200</v>
      </c>
      <c r="D148" s="197" t="s">
        <v>28</v>
      </c>
      <c r="E148" s="198">
        <v>84</v>
      </c>
      <c r="H148" s="167"/>
      <c r="I148" s="167"/>
      <c r="J148" s="167"/>
      <c r="K148" s="167"/>
      <c r="L148" s="167"/>
      <c r="M148" s="167"/>
      <c r="N148" s="167"/>
      <c r="O148" s="167"/>
      <c r="P148" s="167"/>
    </row>
    <row r="149" spans="1:16" ht="26.25" customHeight="1" thickBot="1">
      <c r="A149" s="157"/>
      <c r="B149" s="127" t="s">
        <v>29</v>
      </c>
      <c r="C149" s="128" t="s">
        <v>30</v>
      </c>
      <c r="D149" s="129" t="s">
        <v>9</v>
      </c>
      <c r="E149" s="158" t="s">
        <v>9</v>
      </c>
      <c r="H149" s="167"/>
      <c r="I149" s="167"/>
      <c r="J149" s="167"/>
      <c r="K149" s="167"/>
      <c r="L149" s="167"/>
      <c r="M149" s="167"/>
      <c r="N149" s="167"/>
      <c r="O149" s="167"/>
      <c r="P149" s="167"/>
    </row>
    <row r="150" spans="1:16" s="7" customFormat="1" ht="54" customHeight="1">
      <c r="A150" s="130"/>
      <c r="B150" s="131" t="s">
        <v>89</v>
      </c>
      <c r="C150" s="132" t="s">
        <v>90</v>
      </c>
      <c r="D150" s="133" t="s">
        <v>9</v>
      </c>
      <c r="E150" s="134" t="s">
        <v>9</v>
      </c>
      <c r="H150" s="167"/>
      <c r="I150" s="167"/>
      <c r="J150" s="167"/>
      <c r="K150" s="167"/>
      <c r="L150" s="167"/>
      <c r="M150" s="167"/>
      <c r="N150" s="167"/>
      <c r="O150" s="167"/>
      <c r="P150" s="167"/>
    </row>
    <row r="151" spans="1:16" s="7" customFormat="1" ht="27" customHeight="1">
      <c r="A151" s="51">
        <v>61</v>
      </c>
      <c r="B151" s="170" t="s">
        <v>96</v>
      </c>
      <c r="C151" s="241" t="s">
        <v>208</v>
      </c>
      <c r="D151" s="241"/>
      <c r="E151" s="242"/>
      <c r="H151" s="167"/>
      <c r="I151" s="167"/>
      <c r="J151" s="167"/>
      <c r="K151" s="167"/>
      <c r="L151" s="167"/>
      <c r="M151" s="167"/>
      <c r="N151" s="167"/>
      <c r="O151" s="167"/>
      <c r="P151" s="167"/>
    </row>
    <row r="152" spans="1:16" s="7" customFormat="1" ht="19.5" customHeight="1">
      <c r="A152" s="57"/>
      <c r="B152" s="40" t="s">
        <v>13</v>
      </c>
      <c r="C152" s="166" t="s">
        <v>193</v>
      </c>
      <c r="D152" s="169" t="s">
        <v>28</v>
      </c>
      <c r="E152" s="184">
        <v>3768</v>
      </c>
      <c r="H152" s="167"/>
      <c r="I152" s="167"/>
      <c r="J152" s="167"/>
      <c r="K152" s="167"/>
      <c r="L152" s="167"/>
      <c r="M152" s="167"/>
      <c r="N152" s="167"/>
      <c r="O152" s="167"/>
      <c r="P152" s="167"/>
    </row>
    <row r="153" spans="1:16" s="37" customFormat="1" ht="51" customHeight="1">
      <c r="A153" s="57"/>
      <c r="B153" s="41" t="s">
        <v>163</v>
      </c>
      <c r="C153" s="23" t="s">
        <v>158</v>
      </c>
      <c r="D153" s="75" t="s">
        <v>9</v>
      </c>
      <c r="E153" s="76" t="s">
        <v>9</v>
      </c>
      <c r="H153" s="167"/>
      <c r="I153" s="167"/>
      <c r="J153" s="167"/>
      <c r="K153" s="167"/>
      <c r="L153" s="167"/>
      <c r="M153" s="167"/>
      <c r="N153" s="167"/>
      <c r="O153" s="167"/>
      <c r="P153" s="167"/>
    </row>
    <row r="154" spans="1:16" s="37" customFormat="1" ht="36.75" customHeight="1">
      <c r="A154" s="51">
        <v>62</v>
      </c>
      <c r="B154" s="170" t="s">
        <v>159</v>
      </c>
      <c r="C154" s="241" t="s">
        <v>226</v>
      </c>
      <c r="D154" s="241"/>
      <c r="E154" s="242"/>
      <c r="H154" s="167"/>
      <c r="I154" s="167"/>
      <c r="J154" s="167"/>
      <c r="K154" s="167"/>
      <c r="L154" s="167"/>
      <c r="M154" s="167"/>
      <c r="N154" s="167"/>
      <c r="O154" s="167"/>
      <c r="P154" s="167"/>
    </row>
    <row r="155" spans="1:16" s="37" customFormat="1" ht="19.5" customHeight="1">
      <c r="A155" s="57"/>
      <c r="B155" s="40" t="s">
        <v>13</v>
      </c>
      <c r="C155" s="191" t="s">
        <v>173</v>
      </c>
      <c r="D155" s="192" t="s">
        <v>28</v>
      </c>
      <c r="E155" s="193">
        <v>954</v>
      </c>
      <c r="H155" s="167"/>
      <c r="I155" s="167"/>
      <c r="J155" s="167"/>
      <c r="K155" s="167"/>
      <c r="L155" s="167"/>
      <c r="M155" s="167"/>
      <c r="N155" s="167"/>
      <c r="O155" s="167"/>
      <c r="P155" s="167"/>
    </row>
    <row r="156" spans="1:16" s="21" customFormat="1" ht="48.75" customHeight="1">
      <c r="A156" s="57"/>
      <c r="B156" s="41" t="s">
        <v>91</v>
      </c>
      <c r="C156" s="23" t="s">
        <v>92</v>
      </c>
      <c r="D156" s="75" t="s">
        <v>9</v>
      </c>
      <c r="E156" s="76" t="s">
        <v>9</v>
      </c>
      <c r="H156" s="167"/>
      <c r="I156" s="167"/>
      <c r="J156" s="167"/>
      <c r="K156" s="167"/>
      <c r="L156" s="167"/>
      <c r="M156" s="167"/>
      <c r="N156" s="167"/>
      <c r="O156" s="167"/>
      <c r="P156" s="167"/>
    </row>
    <row r="157" spans="1:16" s="21" customFormat="1" ht="30.75" customHeight="1">
      <c r="A157" s="51">
        <v>63</v>
      </c>
      <c r="B157" s="26" t="s">
        <v>97</v>
      </c>
      <c r="C157" s="265" t="s">
        <v>211</v>
      </c>
      <c r="D157" s="265"/>
      <c r="E157" s="266"/>
      <c r="H157" s="167"/>
      <c r="I157" s="167"/>
      <c r="J157" s="167"/>
      <c r="K157" s="167"/>
      <c r="L157" s="167"/>
      <c r="M157" s="167"/>
      <c r="N157" s="167"/>
      <c r="O157" s="167"/>
      <c r="P157" s="167"/>
    </row>
    <row r="158" spans="1:16" s="22" customFormat="1" ht="19.5" customHeight="1">
      <c r="A158" s="57"/>
      <c r="B158" s="25" t="s">
        <v>13</v>
      </c>
      <c r="C158" s="194" t="s">
        <v>255</v>
      </c>
      <c r="D158" s="195" t="s">
        <v>28</v>
      </c>
      <c r="E158" s="196">
        <f>9095-54</f>
        <v>9041</v>
      </c>
      <c r="H158" s="167"/>
      <c r="I158" s="167"/>
      <c r="J158" s="167"/>
      <c r="K158" s="167"/>
      <c r="L158" s="167"/>
      <c r="M158" s="167"/>
      <c r="N158" s="167"/>
      <c r="O158" s="167"/>
      <c r="P158" s="167"/>
    </row>
    <row r="159" spans="1:16" s="37" customFormat="1" ht="32.25" customHeight="1">
      <c r="A159" s="51">
        <v>64</v>
      </c>
      <c r="B159" s="26" t="s">
        <v>97</v>
      </c>
      <c r="C159" s="265" t="s">
        <v>225</v>
      </c>
      <c r="D159" s="265"/>
      <c r="E159" s="266"/>
      <c r="H159" s="167"/>
      <c r="I159" s="167"/>
      <c r="J159" s="167"/>
      <c r="K159" s="167"/>
      <c r="L159" s="167"/>
      <c r="M159" s="167"/>
      <c r="N159" s="167"/>
      <c r="O159" s="167"/>
      <c r="P159" s="167"/>
    </row>
    <row r="160" spans="1:16" s="37" customFormat="1" ht="19.5" customHeight="1">
      <c r="A160" s="57"/>
      <c r="B160" s="25" t="s">
        <v>13</v>
      </c>
      <c r="C160" s="194" t="s">
        <v>212</v>
      </c>
      <c r="D160" s="195" t="s">
        <v>28</v>
      </c>
      <c r="E160" s="196">
        <v>218</v>
      </c>
      <c r="H160" s="167"/>
      <c r="I160" s="167"/>
      <c r="J160" s="167"/>
      <c r="K160" s="167"/>
      <c r="L160" s="167"/>
      <c r="M160" s="167"/>
      <c r="N160" s="167"/>
      <c r="O160" s="167"/>
      <c r="P160" s="167"/>
    </row>
    <row r="161" spans="1:16" s="24" customFormat="1" ht="28.5" customHeight="1">
      <c r="A161" s="51">
        <v>65</v>
      </c>
      <c r="B161" s="26" t="s">
        <v>97</v>
      </c>
      <c r="C161" s="263" t="s">
        <v>210</v>
      </c>
      <c r="D161" s="263"/>
      <c r="E161" s="264"/>
      <c r="H161" s="167"/>
      <c r="I161" s="167"/>
      <c r="J161" s="167"/>
      <c r="K161" s="167"/>
      <c r="L161" s="167"/>
      <c r="M161" s="167"/>
      <c r="N161" s="167"/>
      <c r="O161" s="167"/>
      <c r="P161" s="167"/>
    </row>
    <row r="162" spans="1:16" s="24" customFormat="1" ht="19.5" customHeight="1">
      <c r="A162" s="57"/>
      <c r="B162" s="25" t="s">
        <v>13</v>
      </c>
      <c r="C162" s="40" t="s">
        <v>200</v>
      </c>
      <c r="D162" s="169" t="s">
        <v>28</v>
      </c>
      <c r="E162" s="184">
        <v>84</v>
      </c>
      <c r="H162" s="167"/>
      <c r="I162" s="167"/>
      <c r="J162" s="167"/>
      <c r="K162" s="167"/>
      <c r="L162" s="167"/>
      <c r="M162" s="167"/>
      <c r="N162" s="167"/>
      <c r="O162" s="167"/>
      <c r="P162" s="167"/>
    </row>
    <row r="163" spans="1:16" s="37" customFormat="1" ht="42.75" customHeight="1">
      <c r="A163" s="51">
        <v>66</v>
      </c>
      <c r="B163" s="26" t="s">
        <v>97</v>
      </c>
      <c r="C163" s="265" t="s">
        <v>256</v>
      </c>
      <c r="D163" s="265"/>
      <c r="E163" s="266"/>
      <c r="H163" s="167"/>
      <c r="I163" s="167"/>
      <c r="J163" s="167"/>
      <c r="K163" s="167"/>
      <c r="L163" s="167"/>
      <c r="M163" s="167"/>
      <c r="N163" s="167"/>
      <c r="O163" s="167"/>
      <c r="P163" s="167"/>
    </row>
    <row r="164" spans="1:16" s="37" customFormat="1" ht="19.5" customHeight="1">
      <c r="A164" s="57"/>
      <c r="B164" s="25" t="s">
        <v>13</v>
      </c>
      <c r="C164" s="40" t="s">
        <v>254</v>
      </c>
      <c r="D164" s="169" t="s">
        <v>28</v>
      </c>
      <c r="E164" s="184">
        <f>3*6*3</f>
        <v>54</v>
      </c>
      <c r="H164" s="167"/>
      <c r="I164" s="167"/>
      <c r="J164" s="167"/>
      <c r="K164" s="167"/>
      <c r="L164" s="167"/>
      <c r="M164" s="167"/>
      <c r="N164" s="167"/>
      <c r="O164" s="167"/>
      <c r="P164" s="167"/>
    </row>
    <row r="165" spans="1:16" s="37" customFormat="1" ht="31.5" customHeight="1">
      <c r="A165" s="51">
        <v>67</v>
      </c>
      <c r="B165" s="26" t="s">
        <v>97</v>
      </c>
      <c r="C165" s="265" t="s">
        <v>213</v>
      </c>
      <c r="D165" s="265"/>
      <c r="E165" s="266"/>
      <c r="H165" s="167"/>
      <c r="I165" s="167"/>
      <c r="J165" s="167"/>
      <c r="K165" s="167"/>
      <c r="L165" s="167"/>
      <c r="M165" s="167"/>
      <c r="N165" s="167"/>
      <c r="O165" s="167"/>
      <c r="P165" s="167"/>
    </row>
    <row r="166" spans="1:16" s="37" customFormat="1" ht="19.5" customHeight="1">
      <c r="A166" s="57"/>
      <c r="B166" s="25" t="s">
        <v>13</v>
      </c>
      <c r="C166" s="40" t="s">
        <v>205</v>
      </c>
      <c r="D166" s="169" t="s">
        <v>28</v>
      </c>
      <c r="E166" s="184">
        <v>48</v>
      </c>
      <c r="H166" s="167"/>
      <c r="I166" s="167"/>
      <c r="J166" s="167"/>
      <c r="K166" s="167"/>
      <c r="L166" s="167"/>
      <c r="M166" s="167"/>
      <c r="N166" s="167"/>
      <c r="O166" s="167"/>
      <c r="P166" s="167"/>
    </row>
    <row r="167" spans="1:16" s="24" customFormat="1" ht="33.75" customHeight="1">
      <c r="A167" s="51">
        <v>68</v>
      </c>
      <c r="B167" s="26" t="s">
        <v>97</v>
      </c>
      <c r="C167" s="265" t="s">
        <v>209</v>
      </c>
      <c r="D167" s="265"/>
      <c r="E167" s="266"/>
      <c r="H167" s="167"/>
      <c r="I167" s="167"/>
      <c r="J167" s="167"/>
      <c r="K167" s="167"/>
      <c r="L167" s="167"/>
      <c r="M167" s="167"/>
      <c r="N167" s="167"/>
      <c r="O167" s="167"/>
      <c r="P167" s="167"/>
    </row>
    <row r="168" spans="1:16" s="24" customFormat="1" ht="19.5" customHeight="1" thickBot="1">
      <c r="A168" s="135"/>
      <c r="B168" s="136" t="s">
        <v>13</v>
      </c>
      <c r="C168" s="111" t="s">
        <v>198</v>
      </c>
      <c r="D168" s="197" t="s">
        <v>28</v>
      </c>
      <c r="E168" s="198">
        <v>921</v>
      </c>
      <c r="H168" s="167"/>
      <c r="I168" s="167"/>
      <c r="J168" s="167"/>
      <c r="K168" s="167"/>
      <c r="L168" s="167"/>
      <c r="M168" s="167"/>
      <c r="N168" s="167"/>
      <c r="O168" s="167"/>
      <c r="P168" s="167"/>
    </row>
    <row r="169" spans="1:16" s="83" customFormat="1" ht="22.5" customHeight="1" thickBot="1">
      <c r="A169" s="159"/>
      <c r="B169" s="142" t="s">
        <v>119</v>
      </c>
      <c r="C169" s="143" t="s">
        <v>120</v>
      </c>
      <c r="D169" s="144" t="s">
        <v>9</v>
      </c>
      <c r="E169" s="160" t="s">
        <v>9</v>
      </c>
      <c r="H169" s="167"/>
      <c r="I169" s="167"/>
      <c r="J169" s="167"/>
      <c r="K169" s="167"/>
      <c r="L169" s="167"/>
      <c r="M169" s="167"/>
      <c r="N169" s="167"/>
      <c r="O169" s="167"/>
      <c r="P169" s="167"/>
    </row>
    <row r="170" spans="1:16" s="37" customFormat="1" ht="33" customHeight="1">
      <c r="A170" s="137"/>
      <c r="B170" s="138" t="s">
        <v>241</v>
      </c>
      <c r="C170" s="139" t="s">
        <v>242</v>
      </c>
      <c r="D170" s="140" t="s">
        <v>9</v>
      </c>
      <c r="E170" s="141" t="s">
        <v>9</v>
      </c>
      <c r="H170" s="167"/>
      <c r="I170" s="167"/>
      <c r="J170" s="167"/>
      <c r="K170" s="167"/>
      <c r="L170" s="167"/>
      <c r="M170" s="167"/>
      <c r="N170" s="167"/>
      <c r="O170" s="167"/>
      <c r="P170" s="167"/>
    </row>
    <row r="171" spans="1:16" s="37" customFormat="1" ht="16.5" customHeight="1">
      <c r="A171" s="88">
        <v>69</v>
      </c>
      <c r="B171" s="81" t="s">
        <v>243</v>
      </c>
      <c r="C171" s="290" t="s">
        <v>244</v>
      </c>
      <c r="D171" s="290"/>
      <c r="E171" s="291"/>
      <c r="H171" s="167"/>
      <c r="I171" s="167"/>
      <c r="J171" s="167"/>
      <c r="K171" s="167"/>
      <c r="L171" s="167"/>
      <c r="M171" s="167"/>
      <c r="N171" s="167"/>
      <c r="O171" s="167"/>
      <c r="P171" s="167"/>
    </row>
    <row r="172" spans="1:16" s="37" customFormat="1" ht="16.5" customHeight="1">
      <c r="A172" s="80"/>
      <c r="B172" s="82" t="s">
        <v>13</v>
      </c>
      <c r="C172" s="93" t="s">
        <v>251</v>
      </c>
      <c r="D172" s="168" t="s">
        <v>28</v>
      </c>
      <c r="E172" s="94">
        <v>4149</v>
      </c>
      <c r="H172" s="167"/>
      <c r="I172" s="167"/>
      <c r="J172" s="167"/>
      <c r="K172" s="167"/>
      <c r="L172" s="167"/>
      <c r="M172" s="167"/>
      <c r="N172" s="167"/>
      <c r="O172" s="167"/>
      <c r="P172" s="167"/>
    </row>
    <row r="173" spans="1:16" s="28" customFormat="1" ht="45" customHeight="1">
      <c r="A173" s="58"/>
      <c r="B173" s="48" t="s">
        <v>121</v>
      </c>
      <c r="C173" s="46" t="s">
        <v>122</v>
      </c>
      <c r="D173" s="49" t="s">
        <v>9</v>
      </c>
      <c r="E173" s="59" t="s">
        <v>9</v>
      </c>
      <c r="H173" s="167"/>
      <c r="I173" s="167"/>
      <c r="J173" s="167"/>
      <c r="K173" s="167"/>
      <c r="L173" s="167"/>
      <c r="M173" s="167"/>
      <c r="N173" s="167"/>
      <c r="O173" s="167"/>
      <c r="P173" s="167"/>
    </row>
    <row r="174" spans="1:16" s="28" customFormat="1" ht="16.5" customHeight="1">
      <c r="A174" s="60">
        <v>70</v>
      </c>
      <c r="B174" s="45" t="s">
        <v>123</v>
      </c>
      <c r="C174" s="287" t="s">
        <v>124</v>
      </c>
      <c r="D174" s="288"/>
      <c r="E174" s="289"/>
      <c r="H174" s="167"/>
      <c r="I174" s="167"/>
      <c r="J174" s="167"/>
      <c r="K174" s="167"/>
      <c r="L174" s="167"/>
      <c r="M174" s="167"/>
      <c r="N174" s="167"/>
      <c r="O174" s="167"/>
      <c r="P174" s="167"/>
    </row>
    <row r="175" spans="1:16" s="28" customFormat="1" ht="29.25" customHeight="1">
      <c r="A175" s="58"/>
      <c r="B175" s="47" t="s">
        <v>112</v>
      </c>
      <c r="C175" s="77" t="s">
        <v>214</v>
      </c>
      <c r="D175" s="45" t="s">
        <v>107</v>
      </c>
      <c r="E175" s="69">
        <f>0.6*(9+8+8+9+9+6+8+8+22+18+6+7+9+18+8+7+8+8+8+7+8+8)*0.1</f>
        <v>12.42</v>
      </c>
      <c r="H175" s="167"/>
      <c r="I175" s="167"/>
      <c r="J175" s="167"/>
      <c r="K175" s="167"/>
      <c r="L175" s="167"/>
      <c r="M175" s="167"/>
      <c r="N175" s="167"/>
      <c r="O175" s="167"/>
      <c r="P175" s="167"/>
    </row>
    <row r="176" spans="1:16" s="28" customFormat="1" ht="17.25" customHeight="1">
      <c r="A176" s="60">
        <v>71</v>
      </c>
      <c r="B176" s="45" t="s">
        <v>123</v>
      </c>
      <c r="C176" s="254" t="s">
        <v>125</v>
      </c>
      <c r="D176" s="254"/>
      <c r="E176" s="255"/>
      <c r="H176" s="167"/>
      <c r="I176" s="167"/>
      <c r="J176" s="167"/>
      <c r="K176" s="167"/>
      <c r="L176" s="167"/>
      <c r="M176" s="167"/>
      <c r="N176" s="167"/>
      <c r="O176" s="167"/>
      <c r="P176" s="167"/>
    </row>
    <row r="177" spans="1:16" s="28" customFormat="1" ht="17.25" customHeight="1">
      <c r="A177" s="58"/>
      <c r="B177" s="45" t="s">
        <v>13</v>
      </c>
      <c r="C177" s="70" t="s">
        <v>196</v>
      </c>
      <c r="D177" s="71" t="s">
        <v>17</v>
      </c>
      <c r="E177" s="72">
        <v>207</v>
      </c>
      <c r="H177" s="167"/>
      <c r="I177" s="167"/>
      <c r="J177" s="167"/>
      <c r="K177" s="167"/>
      <c r="L177" s="167"/>
      <c r="M177" s="167"/>
      <c r="N177" s="167"/>
      <c r="O177" s="167"/>
      <c r="P177" s="167"/>
    </row>
    <row r="178" spans="1:16" s="28" customFormat="1" ht="30" customHeight="1">
      <c r="A178" s="60">
        <v>72</v>
      </c>
      <c r="B178" s="45" t="s">
        <v>123</v>
      </c>
      <c r="C178" s="259" t="s">
        <v>126</v>
      </c>
      <c r="D178" s="259"/>
      <c r="E178" s="260"/>
      <c r="H178" s="167"/>
      <c r="I178" s="167"/>
      <c r="J178" s="167"/>
      <c r="K178" s="167"/>
      <c r="L178" s="167"/>
      <c r="M178" s="167"/>
      <c r="N178" s="167"/>
      <c r="O178" s="167"/>
      <c r="P178" s="167"/>
    </row>
    <row r="179" spans="1:16" s="28" customFormat="1" ht="27.75" customHeight="1" thickBot="1">
      <c r="A179" s="145"/>
      <c r="B179" s="146" t="s">
        <v>112</v>
      </c>
      <c r="C179" s="147" t="s">
        <v>215</v>
      </c>
      <c r="D179" s="148" t="s">
        <v>118</v>
      </c>
      <c r="E179" s="149">
        <f>3.2*2*22</f>
        <v>140.80000000000001</v>
      </c>
      <c r="H179" s="167"/>
      <c r="I179" s="167"/>
      <c r="J179" s="167"/>
      <c r="K179" s="167"/>
      <c r="L179" s="167"/>
      <c r="M179" s="167"/>
      <c r="N179" s="167"/>
      <c r="O179" s="167"/>
      <c r="P179" s="167"/>
    </row>
    <row r="180" spans="1:16" s="83" customFormat="1" ht="27.75" customHeight="1" thickBot="1">
      <c r="A180" s="161"/>
      <c r="B180" s="150" t="s">
        <v>245</v>
      </c>
      <c r="C180" s="151" t="s">
        <v>246</v>
      </c>
      <c r="D180" s="152" t="s">
        <v>9</v>
      </c>
      <c r="E180" s="162" t="s">
        <v>9</v>
      </c>
      <c r="H180" s="167"/>
      <c r="I180" s="167"/>
      <c r="J180" s="167"/>
      <c r="K180" s="167"/>
      <c r="L180" s="167"/>
      <c r="M180" s="167"/>
      <c r="N180" s="167"/>
      <c r="O180" s="167"/>
      <c r="P180" s="167"/>
    </row>
    <row r="181" spans="1:16" s="83" customFormat="1" ht="45.75" customHeight="1">
      <c r="A181" s="86"/>
      <c r="B181" s="90" t="s">
        <v>230</v>
      </c>
      <c r="C181" s="91" t="s">
        <v>231</v>
      </c>
      <c r="D181" s="89" t="s">
        <v>9</v>
      </c>
      <c r="E181" s="92" t="s">
        <v>9</v>
      </c>
      <c r="H181" s="167"/>
      <c r="I181" s="167"/>
      <c r="J181" s="167"/>
      <c r="K181" s="167"/>
      <c r="L181" s="167"/>
      <c r="M181" s="167"/>
      <c r="N181" s="167"/>
      <c r="O181" s="167"/>
      <c r="P181" s="167"/>
    </row>
    <row r="182" spans="1:16" s="83" customFormat="1" ht="18" customHeight="1">
      <c r="A182" s="84">
        <v>73</v>
      </c>
      <c r="B182" s="169" t="s">
        <v>232</v>
      </c>
      <c r="C182" s="228" t="s">
        <v>233</v>
      </c>
      <c r="D182" s="228"/>
      <c r="E182" s="229"/>
      <c r="H182" s="167"/>
      <c r="I182" s="167"/>
      <c r="J182" s="167"/>
      <c r="K182" s="167"/>
      <c r="L182" s="167"/>
      <c r="M182" s="167"/>
      <c r="N182" s="167"/>
      <c r="O182" s="167"/>
      <c r="P182" s="167"/>
    </row>
    <row r="183" spans="1:16" s="83" customFormat="1" ht="27.75" customHeight="1">
      <c r="A183" s="87"/>
      <c r="B183" s="171" t="s">
        <v>234</v>
      </c>
      <c r="C183" s="172" t="s">
        <v>264</v>
      </c>
      <c r="D183" s="169" t="s">
        <v>28</v>
      </c>
      <c r="E183" s="173">
        <v>165</v>
      </c>
      <c r="H183" s="167"/>
      <c r="I183" s="167"/>
      <c r="J183" s="167"/>
      <c r="K183" s="167"/>
      <c r="L183" s="167"/>
      <c r="M183" s="167"/>
      <c r="N183" s="167"/>
      <c r="O183" s="167"/>
      <c r="P183" s="167"/>
    </row>
    <row r="184" spans="1:16" s="83" customFormat="1" ht="44.25" customHeight="1">
      <c r="A184" s="84"/>
      <c r="B184" s="42" t="s">
        <v>235</v>
      </c>
      <c r="C184" s="43" t="s">
        <v>236</v>
      </c>
      <c r="D184" s="169" t="s">
        <v>9</v>
      </c>
      <c r="E184" s="68" t="s">
        <v>9</v>
      </c>
      <c r="H184" s="167"/>
      <c r="I184" s="167"/>
      <c r="J184" s="167"/>
      <c r="K184" s="167"/>
      <c r="L184" s="167"/>
      <c r="M184" s="167"/>
      <c r="N184" s="167"/>
      <c r="O184" s="167"/>
      <c r="P184" s="167"/>
    </row>
    <row r="185" spans="1:16" s="83" customFormat="1" ht="18.75" customHeight="1">
      <c r="A185" s="84">
        <v>74</v>
      </c>
      <c r="B185" s="169" t="s">
        <v>237</v>
      </c>
      <c r="C185" s="228" t="s">
        <v>238</v>
      </c>
      <c r="D185" s="228"/>
      <c r="E185" s="229"/>
      <c r="H185" s="167"/>
      <c r="I185" s="167"/>
      <c r="J185" s="167"/>
      <c r="K185" s="167"/>
      <c r="L185" s="167"/>
      <c r="M185" s="167"/>
      <c r="N185" s="167"/>
      <c r="O185" s="167"/>
      <c r="P185" s="167"/>
    </row>
    <row r="186" spans="1:16" s="37" customFormat="1" ht="27.75" customHeight="1">
      <c r="A186" s="84"/>
      <c r="B186" s="171" t="s">
        <v>239</v>
      </c>
      <c r="C186" s="174" t="s">
        <v>265</v>
      </c>
      <c r="D186" s="175" t="s">
        <v>60</v>
      </c>
      <c r="E186" s="173">
        <v>40</v>
      </c>
      <c r="H186" s="167"/>
      <c r="I186" s="167"/>
      <c r="J186" s="167"/>
      <c r="K186" s="167"/>
      <c r="L186" s="167"/>
      <c r="M186" s="167"/>
      <c r="N186" s="167"/>
      <c r="O186" s="167"/>
      <c r="P186" s="167"/>
    </row>
    <row r="187" spans="1:16" s="37" customFormat="1" ht="18" customHeight="1">
      <c r="A187" s="84">
        <v>75</v>
      </c>
      <c r="B187" s="169" t="s">
        <v>237</v>
      </c>
      <c r="C187" s="230" t="s">
        <v>240</v>
      </c>
      <c r="D187" s="231"/>
      <c r="E187" s="232"/>
      <c r="H187" s="167"/>
      <c r="I187" s="167"/>
      <c r="J187" s="167"/>
      <c r="K187" s="167"/>
      <c r="L187" s="167"/>
      <c r="M187" s="167"/>
      <c r="N187" s="167"/>
      <c r="O187" s="167"/>
      <c r="P187" s="167"/>
    </row>
    <row r="188" spans="1:16" s="37" customFormat="1" ht="27.75" customHeight="1">
      <c r="A188" s="85"/>
      <c r="B188" s="176" t="s">
        <v>239</v>
      </c>
      <c r="C188" s="177" t="s">
        <v>266</v>
      </c>
      <c r="D188" s="178" t="s">
        <v>60</v>
      </c>
      <c r="E188" s="94">
        <v>69</v>
      </c>
      <c r="H188" s="167"/>
      <c r="I188" s="167"/>
      <c r="J188" s="167"/>
      <c r="K188" s="167"/>
      <c r="L188" s="167"/>
      <c r="M188" s="167"/>
      <c r="N188" s="167"/>
      <c r="O188" s="167"/>
      <c r="P188" s="167"/>
    </row>
    <row r="189" spans="1:16" s="24" customFormat="1" ht="42.75" customHeight="1">
      <c r="A189" s="61"/>
      <c r="B189" s="42" t="s">
        <v>99</v>
      </c>
      <c r="C189" s="43" t="s">
        <v>100</v>
      </c>
      <c r="D189" s="78" t="s">
        <v>9</v>
      </c>
      <c r="E189" s="79" t="s">
        <v>9</v>
      </c>
      <c r="H189" s="167"/>
      <c r="I189" s="167"/>
      <c r="J189" s="167"/>
      <c r="K189" s="167"/>
      <c r="L189" s="167"/>
      <c r="M189" s="167"/>
      <c r="N189" s="167"/>
      <c r="O189" s="167"/>
      <c r="P189" s="167"/>
    </row>
    <row r="190" spans="1:16" s="24" customFormat="1" ht="17.25" customHeight="1">
      <c r="A190" s="51">
        <v>76</v>
      </c>
      <c r="B190" s="29" t="s">
        <v>104</v>
      </c>
      <c r="C190" s="226" t="s">
        <v>95</v>
      </c>
      <c r="D190" s="226"/>
      <c r="E190" s="227"/>
      <c r="H190" s="167"/>
      <c r="I190" s="167"/>
      <c r="J190" s="167"/>
      <c r="K190" s="167"/>
      <c r="L190" s="167"/>
      <c r="M190" s="167"/>
      <c r="N190" s="167"/>
      <c r="O190" s="167"/>
      <c r="P190" s="167"/>
    </row>
    <row r="191" spans="1:16" s="28" customFormat="1" ht="17.25" customHeight="1">
      <c r="A191" s="51"/>
      <c r="B191" s="40" t="s">
        <v>13</v>
      </c>
      <c r="C191" s="179" t="s">
        <v>216</v>
      </c>
      <c r="D191" s="12" t="s">
        <v>17</v>
      </c>
      <c r="E191" s="180">
        <f>49+37</f>
        <v>86</v>
      </c>
      <c r="H191" s="167"/>
      <c r="I191" s="167"/>
      <c r="J191" s="167"/>
      <c r="K191" s="167"/>
      <c r="L191" s="167"/>
      <c r="M191" s="167"/>
      <c r="N191" s="167"/>
      <c r="O191" s="167"/>
      <c r="P191" s="167"/>
    </row>
    <row r="192" spans="1:16" s="27" customFormat="1" ht="45" customHeight="1">
      <c r="A192" s="51"/>
      <c r="B192" s="42" t="s">
        <v>101</v>
      </c>
      <c r="C192" s="43" t="s">
        <v>102</v>
      </c>
      <c r="D192" s="78" t="s">
        <v>9</v>
      </c>
      <c r="E192" s="79" t="s">
        <v>9</v>
      </c>
      <c r="H192" s="167"/>
      <c r="I192" s="167"/>
      <c r="J192" s="167"/>
      <c r="K192" s="167"/>
      <c r="L192" s="167"/>
      <c r="M192" s="167"/>
      <c r="N192" s="167"/>
      <c r="O192" s="167"/>
      <c r="P192" s="167"/>
    </row>
    <row r="193" spans="1:16" s="27" customFormat="1" ht="14.25" customHeight="1">
      <c r="A193" s="51">
        <v>77</v>
      </c>
      <c r="B193" s="29" t="s">
        <v>103</v>
      </c>
      <c r="C193" s="226" t="s">
        <v>227</v>
      </c>
      <c r="D193" s="226"/>
      <c r="E193" s="227"/>
      <c r="H193" s="167"/>
      <c r="I193" s="167"/>
      <c r="J193" s="167"/>
      <c r="K193" s="167"/>
      <c r="L193" s="167"/>
      <c r="M193" s="167"/>
      <c r="N193" s="167"/>
      <c r="O193" s="167"/>
      <c r="P193" s="167"/>
    </row>
    <row r="194" spans="1:16" s="27" customFormat="1" ht="14.25" customHeight="1">
      <c r="A194" s="51"/>
      <c r="B194" s="29" t="s">
        <v>13</v>
      </c>
      <c r="C194" s="211" t="s">
        <v>217</v>
      </c>
      <c r="D194" s="12" t="s">
        <v>17</v>
      </c>
      <c r="E194" s="180">
        <v>792</v>
      </c>
      <c r="H194" s="167"/>
      <c r="I194" s="167"/>
      <c r="J194" s="167"/>
      <c r="K194" s="167"/>
      <c r="L194" s="167"/>
      <c r="M194" s="167"/>
      <c r="N194" s="167"/>
      <c r="O194" s="167"/>
      <c r="P194" s="167"/>
    </row>
    <row r="195" spans="1:16" s="167" customFormat="1" ht="14.25" customHeight="1">
      <c r="A195" s="51">
        <v>78</v>
      </c>
      <c r="B195" s="29" t="s">
        <v>103</v>
      </c>
      <c r="C195" s="226" t="s">
        <v>268</v>
      </c>
      <c r="D195" s="226"/>
      <c r="E195" s="227"/>
    </row>
    <row r="196" spans="1:16" s="167" customFormat="1" ht="14.25" customHeight="1" thickBot="1">
      <c r="A196" s="153"/>
      <c r="B196" s="154" t="s">
        <v>13</v>
      </c>
      <c r="C196" s="181" t="s">
        <v>267</v>
      </c>
      <c r="D196" s="178" t="s">
        <v>60</v>
      </c>
      <c r="E196" s="182">
        <v>6</v>
      </c>
    </row>
    <row r="197" spans="1:16" ht="15.75" thickBot="1">
      <c r="A197" s="157"/>
      <c r="B197" s="127" t="s">
        <v>31</v>
      </c>
      <c r="C197" s="128" t="s">
        <v>32</v>
      </c>
      <c r="D197" s="129" t="s">
        <v>9</v>
      </c>
      <c r="E197" s="158" t="s">
        <v>9</v>
      </c>
      <c r="H197" s="167"/>
      <c r="I197" s="167"/>
      <c r="J197" s="167"/>
      <c r="K197" s="167"/>
      <c r="L197" s="167"/>
      <c r="M197" s="167"/>
      <c r="N197" s="167"/>
      <c r="O197" s="167"/>
      <c r="P197" s="167"/>
    </row>
    <row r="198" spans="1:16" ht="45.75" customHeight="1">
      <c r="A198" s="100"/>
      <c r="B198" s="125" t="s">
        <v>33</v>
      </c>
      <c r="C198" s="126" t="s">
        <v>34</v>
      </c>
      <c r="D198" s="112" t="s">
        <v>9</v>
      </c>
      <c r="E198" s="113" t="s">
        <v>9</v>
      </c>
      <c r="H198" s="167"/>
      <c r="I198" s="167"/>
      <c r="J198" s="167"/>
      <c r="K198" s="167"/>
      <c r="L198" s="167"/>
      <c r="M198" s="167"/>
      <c r="N198" s="167"/>
      <c r="O198" s="167"/>
      <c r="P198" s="167"/>
    </row>
    <row r="199" spans="1:16" ht="28.5" customHeight="1">
      <c r="A199" s="51">
        <v>79</v>
      </c>
      <c r="B199" s="169" t="s">
        <v>35</v>
      </c>
      <c r="C199" s="247" t="s">
        <v>145</v>
      </c>
      <c r="D199" s="247"/>
      <c r="E199" s="248"/>
      <c r="H199" s="167"/>
      <c r="I199" s="167"/>
      <c r="J199" s="167"/>
      <c r="K199" s="167"/>
      <c r="L199" s="167"/>
      <c r="M199" s="167"/>
      <c r="N199" s="167"/>
      <c r="O199" s="167"/>
      <c r="P199" s="167"/>
    </row>
    <row r="200" spans="1:16" ht="17.25" customHeight="1">
      <c r="A200" s="51"/>
      <c r="B200" s="40" t="s">
        <v>13</v>
      </c>
      <c r="C200" s="183" t="s">
        <v>93</v>
      </c>
      <c r="D200" s="168" t="s">
        <v>17</v>
      </c>
      <c r="E200" s="184">
        <f>161*1</f>
        <v>161</v>
      </c>
      <c r="H200" s="167"/>
      <c r="I200" s="167"/>
      <c r="J200" s="167"/>
      <c r="K200" s="167"/>
      <c r="L200" s="167"/>
      <c r="M200" s="167"/>
      <c r="N200" s="167"/>
      <c r="O200" s="167"/>
      <c r="P200" s="167"/>
    </row>
    <row r="201" spans="1:16" ht="27" customHeight="1">
      <c r="A201" s="51">
        <v>80</v>
      </c>
      <c r="B201" s="169" t="s">
        <v>35</v>
      </c>
      <c r="C201" s="247" t="s">
        <v>146</v>
      </c>
      <c r="D201" s="247"/>
      <c r="E201" s="248"/>
      <c r="H201" s="167"/>
      <c r="I201" s="167"/>
      <c r="J201" s="167"/>
      <c r="K201" s="167"/>
      <c r="L201" s="167"/>
      <c r="M201" s="167"/>
      <c r="N201" s="167"/>
      <c r="O201" s="167"/>
      <c r="P201" s="167"/>
    </row>
    <row r="202" spans="1:16">
      <c r="A202" s="51"/>
      <c r="B202" s="40" t="s">
        <v>13</v>
      </c>
      <c r="C202" s="183" t="s">
        <v>218</v>
      </c>
      <c r="D202" s="168" t="s">
        <v>17</v>
      </c>
      <c r="E202" s="184">
        <v>2954</v>
      </c>
      <c r="H202" s="167"/>
      <c r="I202" s="167"/>
      <c r="J202" s="167"/>
      <c r="K202" s="167"/>
      <c r="L202" s="167"/>
      <c r="M202" s="167"/>
      <c r="N202" s="167"/>
      <c r="O202" s="167"/>
      <c r="P202" s="167"/>
    </row>
    <row r="203" spans="1:16" s="24" customFormat="1" ht="28.5" customHeight="1">
      <c r="A203" s="51">
        <v>81</v>
      </c>
      <c r="B203" s="169" t="s">
        <v>35</v>
      </c>
      <c r="C203" s="247" t="s">
        <v>157</v>
      </c>
      <c r="D203" s="247"/>
      <c r="E203" s="248"/>
      <c r="H203" s="167"/>
      <c r="I203" s="167"/>
      <c r="J203" s="167"/>
      <c r="K203" s="167"/>
      <c r="L203" s="167"/>
      <c r="M203" s="167"/>
      <c r="N203" s="167"/>
      <c r="O203" s="167"/>
      <c r="P203" s="167"/>
    </row>
    <row r="204" spans="1:16" s="24" customFormat="1">
      <c r="A204" s="51"/>
      <c r="B204" s="40" t="s">
        <v>13</v>
      </c>
      <c r="C204" s="183" t="s">
        <v>219</v>
      </c>
      <c r="D204" s="168" t="s">
        <v>17</v>
      </c>
      <c r="E204" s="184">
        <v>694</v>
      </c>
      <c r="H204" s="167"/>
      <c r="I204" s="167"/>
      <c r="J204" s="167"/>
      <c r="K204" s="167"/>
      <c r="L204" s="167"/>
      <c r="M204" s="167"/>
      <c r="N204" s="167"/>
      <c r="O204" s="167"/>
      <c r="P204" s="167"/>
    </row>
    <row r="205" spans="1:16" ht="44.25" customHeight="1">
      <c r="A205" s="51"/>
      <c r="B205" s="42" t="s">
        <v>36</v>
      </c>
      <c r="C205" s="43" t="s">
        <v>37</v>
      </c>
      <c r="D205" s="168" t="s">
        <v>9</v>
      </c>
      <c r="E205" s="53" t="s">
        <v>9</v>
      </c>
      <c r="H205" s="167"/>
      <c r="I205" s="167"/>
      <c r="J205" s="167"/>
      <c r="K205" s="167"/>
      <c r="L205" s="167"/>
      <c r="M205" s="167"/>
      <c r="N205" s="167"/>
      <c r="O205" s="167"/>
      <c r="P205" s="167"/>
    </row>
    <row r="206" spans="1:16" ht="19.5" customHeight="1">
      <c r="A206" s="51">
        <v>82</v>
      </c>
      <c r="B206" s="169" t="s">
        <v>38</v>
      </c>
      <c r="C206" s="247" t="s">
        <v>63</v>
      </c>
      <c r="D206" s="247"/>
      <c r="E206" s="248"/>
      <c r="H206" s="167"/>
      <c r="I206" s="167"/>
      <c r="J206" s="167"/>
      <c r="K206" s="167"/>
      <c r="L206" s="167"/>
      <c r="M206" s="167"/>
      <c r="N206" s="167"/>
      <c r="O206" s="167"/>
      <c r="P206" s="167"/>
    </row>
    <row r="207" spans="1:16">
      <c r="A207" s="51"/>
      <c r="B207" s="40" t="s">
        <v>13</v>
      </c>
      <c r="C207" s="183" t="s">
        <v>220</v>
      </c>
      <c r="D207" s="168" t="s">
        <v>17</v>
      </c>
      <c r="E207" s="184">
        <v>2925</v>
      </c>
      <c r="H207" s="167"/>
      <c r="I207" s="167"/>
      <c r="J207" s="167"/>
      <c r="K207" s="167"/>
      <c r="L207" s="167"/>
      <c r="M207" s="167"/>
      <c r="N207" s="167"/>
      <c r="O207" s="167"/>
      <c r="P207" s="167"/>
    </row>
    <row r="208" spans="1:16" s="15" customFormat="1">
      <c r="A208" s="51">
        <v>83</v>
      </c>
      <c r="B208" s="169" t="s">
        <v>38</v>
      </c>
      <c r="C208" s="247" t="s">
        <v>79</v>
      </c>
      <c r="D208" s="247"/>
      <c r="E208" s="248"/>
      <c r="H208" s="167"/>
      <c r="I208" s="167"/>
      <c r="J208" s="167"/>
      <c r="K208" s="167"/>
      <c r="L208" s="167"/>
      <c r="M208" s="167"/>
      <c r="N208" s="167"/>
      <c r="O208" s="167"/>
      <c r="P208" s="167"/>
    </row>
    <row r="209" spans="1:16" s="15" customFormat="1" ht="18">
      <c r="A209" s="51"/>
      <c r="B209" s="40" t="s">
        <v>13</v>
      </c>
      <c r="C209" s="183" t="s">
        <v>221</v>
      </c>
      <c r="D209" s="169" t="s">
        <v>78</v>
      </c>
      <c r="E209" s="184">
        <f>2925*0.05</f>
        <v>146.25</v>
      </c>
      <c r="H209" s="167"/>
      <c r="I209" s="167"/>
      <c r="J209" s="167"/>
      <c r="K209" s="167"/>
      <c r="L209" s="167"/>
      <c r="M209" s="167"/>
      <c r="N209" s="167"/>
      <c r="O209" s="167"/>
      <c r="P209" s="167"/>
    </row>
    <row r="210" spans="1:16" ht="35.25" customHeight="1">
      <c r="A210" s="51"/>
      <c r="B210" s="42" t="s">
        <v>39</v>
      </c>
      <c r="C210" s="185" t="s">
        <v>42</v>
      </c>
      <c r="D210" s="186" t="s">
        <v>9</v>
      </c>
      <c r="E210" s="187" t="s">
        <v>9</v>
      </c>
      <c r="H210" s="167"/>
      <c r="I210" s="167"/>
      <c r="J210" s="167"/>
      <c r="K210" s="167"/>
      <c r="L210" s="167"/>
      <c r="M210" s="167"/>
      <c r="N210" s="167"/>
      <c r="O210" s="167"/>
      <c r="P210" s="167"/>
    </row>
    <row r="211" spans="1:16" ht="29.25" customHeight="1">
      <c r="A211" s="51">
        <v>84</v>
      </c>
      <c r="B211" s="169" t="s">
        <v>64</v>
      </c>
      <c r="C211" s="261" t="s">
        <v>94</v>
      </c>
      <c r="D211" s="261"/>
      <c r="E211" s="262"/>
      <c r="H211" s="167"/>
      <c r="I211" s="167"/>
      <c r="J211" s="167"/>
      <c r="K211" s="167"/>
      <c r="L211" s="167"/>
      <c r="M211" s="167"/>
      <c r="N211" s="167"/>
      <c r="O211" s="167"/>
      <c r="P211" s="167"/>
    </row>
    <row r="212" spans="1:16" s="10" customFormat="1" ht="22.5" customHeight="1" thickBot="1">
      <c r="A212" s="62"/>
      <c r="B212" s="63" t="s">
        <v>13</v>
      </c>
      <c r="C212" s="188" t="s">
        <v>222</v>
      </c>
      <c r="D212" s="189" t="s">
        <v>17</v>
      </c>
      <c r="E212" s="190">
        <v>111.5</v>
      </c>
      <c r="H212" s="167"/>
      <c r="I212" s="167"/>
      <c r="J212" s="167"/>
      <c r="K212" s="167"/>
      <c r="L212" s="167"/>
      <c r="M212" s="167"/>
      <c r="N212" s="167"/>
      <c r="O212" s="167"/>
      <c r="P212" s="167"/>
    </row>
    <row r="213" spans="1:16" s="15" customFormat="1" ht="15.75" thickTop="1">
      <c r="A213" s="16"/>
      <c r="B213" s="17"/>
      <c r="C213" s="18"/>
      <c r="D213" s="19"/>
      <c r="E213" s="20"/>
      <c r="H213" s="167"/>
      <c r="I213" s="167"/>
      <c r="J213" s="167"/>
      <c r="K213" s="167"/>
      <c r="L213" s="167"/>
      <c r="M213" s="167"/>
      <c r="N213" s="167"/>
      <c r="O213" s="167"/>
      <c r="P213" s="167"/>
    </row>
  </sheetData>
  <mergeCells count="95">
    <mergeCell ref="C159:E159"/>
    <mergeCell ref="C165:E165"/>
    <mergeCell ref="C157:E157"/>
    <mergeCell ref="C61:E61"/>
    <mergeCell ref="C176:E176"/>
    <mergeCell ref="C63:E63"/>
    <mergeCell ref="C116:E116"/>
    <mergeCell ref="C97:E97"/>
    <mergeCell ref="C44:E44"/>
    <mergeCell ref="C178:E178"/>
    <mergeCell ref="C101:E101"/>
    <mergeCell ref="C103:E103"/>
    <mergeCell ref="C95:E95"/>
    <mergeCell ref="C99:E99"/>
    <mergeCell ref="C174:E174"/>
    <mergeCell ref="C141:E141"/>
    <mergeCell ref="C134:E134"/>
    <mergeCell ref="C147:E147"/>
    <mergeCell ref="C171:E171"/>
    <mergeCell ref="C123:E123"/>
    <mergeCell ref="C107:E107"/>
    <mergeCell ref="C138:E138"/>
    <mergeCell ref="C143:E143"/>
    <mergeCell ref="C145:E145"/>
    <mergeCell ref="A1:E1"/>
    <mergeCell ref="A2:B2"/>
    <mergeCell ref="A3:B3"/>
    <mergeCell ref="C3:E3"/>
    <mergeCell ref="B4:B6"/>
    <mergeCell ref="A4:A6"/>
    <mergeCell ref="C4:C6"/>
    <mergeCell ref="D4:E5"/>
    <mergeCell ref="C2:E2"/>
    <mergeCell ref="C10:E10"/>
    <mergeCell ref="C128:E128"/>
    <mergeCell ref="C47:E47"/>
    <mergeCell ref="C57:E57"/>
    <mergeCell ref="C51:E51"/>
    <mergeCell ref="C53:E53"/>
    <mergeCell ref="C13:E13"/>
    <mergeCell ref="C15:E15"/>
    <mergeCell ref="C17:E17"/>
    <mergeCell ref="C113:E113"/>
    <mergeCell ref="C119:E119"/>
    <mergeCell ref="C19:E19"/>
    <mergeCell ref="C21:E21"/>
    <mergeCell ref="C23:E23"/>
    <mergeCell ref="C40:E40"/>
    <mergeCell ref="C37:E37"/>
    <mergeCell ref="C211:E211"/>
    <mergeCell ref="C136:E136"/>
    <mergeCell ref="C206:E206"/>
    <mergeCell ref="C125:E125"/>
    <mergeCell ref="C201:E201"/>
    <mergeCell ref="C208:E208"/>
    <mergeCell ref="C161:E161"/>
    <mergeCell ref="C167:E167"/>
    <mergeCell ref="C203:E203"/>
    <mergeCell ref="C190:E190"/>
    <mergeCell ref="C193:E193"/>
    <mergeCell ref="C132:E132"/>
    <mergeCell ref="C199:E199"/>
    <mergeCell ref="C151:E151"/>
    <mergeCell ref="C130:E130"/>
    <mergeCell ref="C163:E163"/>
    <mergeCell ref="C27:E27"/>
    <mergeCell ref="C29:E29"/>
    <mergeCell ref="C31:E31"/>
    <mergeCell ref="C33:E33"/>
    <mergeCell ref="C35:E35"/>
    <mergeCell ref="C121:E121"/>
    <mergeCell ref="C59:E59"/>
    <mergeCell ref="C55:E55"/>
    <mergeCell ref="C89:E89"/>
    <mergeCell ref="C72:E72"/>
    <mergeCell ref="C74:E74"/>
    <mergeCell ref="C82:E82"/>
    <mergeCell ref="C80:E80"/>
    <mergeCell ref="C84:E84"/>
    <mergeCell ref="C195:E195"/>
    <mergeCell ref="C182:E182"/>
    <mergeCell ref="C185:E185"/>
    <mergeCell ref="C187:E187"/>
    <mergeCell ref="C25:E25"/>
    <mergeCell ref="C42:E42"/>
    <mergeCell ref="C105:E105"/>
    <mergeCell ref="C109:E109"/>
    <mergeCell ref="C154:E154"/>
    <mergeCell ref="C65:E65"/>
    <mergeCell ref="C67:E67"/>
    <mergeCell ref="C76:E76"/>
    <mergeCell ref="C91:E91"/>
    <mergeCell ref="C93:E93"/>
    <mergeCell ref="C70:E70"/>
    <mergeCell ref="C87:E8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Strona &amp;P z &amp;N</oddFooter>
  </headerFooter>
  <rowBreaks count="4" manualBreakCount="4">
    <brk id="45" max="4" man="1"/>
    <brk id="85" max="4" man="1"/>
    <brk id="131" max="4" man="1"/>
    <brk id="17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Arkusz3</vt:lpstr>
      <vt:lpstr>Arkusz2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2022-06-04T07:49:04Z</dcterms:modified>
</cp:coreProperties>
</file>